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490" windowHeight="73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D32" i="24"/>
  <c r="E72" i="25" l="1"/>
  <c r="E19"/>
  <c r="E57"/>
  <c r="E71"/>
  <c r="C7" i="24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1"/>
  <c r="D80" s="1"/>
  <c r="E77"/>
  <c r="C22"/>
  <c r="E22" s="1"/>
  <c r="C65"/>
  <c r="E32"/>
  <c r="E58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<sst xmlns="http://schemas.openxmlformats.org/spreadsheetml/2006/main" count="175" uniqueCount="112">
  <si>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</si>
  <si>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</si>
  <si>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</si>
  <si>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</si>
  <si>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</si>
  <si>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</si>
  <si>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</si>
  <si>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</si>
  <si>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</si>
  <si>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</si>
  <si>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</si>
  <si>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</si>
  <si>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</si>
  <si>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</si>
  <si>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</si>
  <si>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</si>
  <si>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</si>
  <si>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</si>
  <si>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</si>
  <si>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</si>
  <si>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</si>
  <si>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</si>
  <si>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</si>
  <si>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</si>
  <si>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</si>
  <si>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</si>
  <si>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</si>
  <si>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</si>
  <si>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</si>
  <si>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</si>
  <si>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</si>
  <si>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</si>
  <si>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</si>
  <si>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</si>
  <si>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</si>
  <si>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</si>
  <si>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</si>
  <si>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</si>
  <si>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</si>
  <si>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</si>
  <si>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</si>
  <si>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</si>
  <si>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</si>
  <si>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</si>
  <si>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</si>
  <si>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</si>
  <si>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</si>
  <si>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</si>
  <si>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</si>
  <si>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</si>
  <si>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</si>
  <si>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</si>
  <si>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</si>
  <si>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</si>
  <si>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</si>
  <si>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</si>
  <si>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</si>
  <si>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</si>
  <si>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</si>
  <si>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</si>
  <si>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</si>
  <si>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</si>
  <si>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</si>
  <si>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</si>
  <si>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</si>
  <si>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</si>
  <si>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</si>
  <si>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</si>
  <si>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</si>
  <si>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</si>
  <si>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</si>
  <si>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</si>
  <si>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</si>
  <si>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</si>
  <si>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</si>
  <si>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</si>
  <si>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</si>
  <si>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</si>
  <si>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</si>
  <si>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</si>
  <si>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</si>
  <si>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</si>
  <si>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</si>
  <si>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</si>
  <si>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</si>
  <si>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</si>
  <si>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</si>
  <si>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</si>
  <si>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</si>
  <si>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</si>
  <si>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</si>
  <si>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</si>
  <si>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</si>
  <si>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</si>
  <si>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</si>
  <si>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</si>
  <si>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</si>
  <si>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</si>
  <si>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</si>
  <si>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</si>
  <si>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</si>
  <si>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</si>
  <si>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</si>
  <si>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</si>
  <si>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</si>
  <si>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1.5 և 1.6 տողերի միջև</t>
  </si>
  <si>
    <t>նոր տողեր ավելացնել 1 և 2 տողերի միջև</t>
  </si>
  <si>
    <t>ՀԾ</t>
  </si>
  <si>
    <t>Արմինե Հայրապետյան</t>
  </si>
  <si>
    <t>Գայանե Վարդանյան</t>
  </si>
  <si>
    <t>սուբսիդիա ջրամատակ</t>
  </si>
  <si>
    <t xml:space="preserve">  01. 01. 2018թ. – 30. 06. 2018թ.</t>
  </si>
</sst>
</file>

<file path=xl/styles.xml><?xml version="1.0" encoding="utf-8"?>
<styleSheet xmlns="http://schemas.openxmlformats.org/spreadsheetml/2006/main">
  <numFmts count="7">
    <numFmt numFmtId="5" formatCode="&quot;$&quot;#,##0_);\(&quot;$&quot;#,##0\)"/>
    <numFmt numFmtId="164" formatCode="_-* #,##0.00\ _₽_-;\-* #,##0.00\ _₽_-;_-* &quot;-&quot;??\ _₽_-;_-@_-"/>
    <numFmt numFmtId="167" formatCode="0.0"/>
    <numFmt numFmtId="168" formatCode="#,##0.00_р_."/>
    <numFmt numFmtId="169" formatCode="#,##0.0_р_."/>
    <numFmt numFmtId="170" formatCode="_-* #,##0.00_р_._-;\-* #,##0.00_р_._-;_-* &quot;-&quot;??_р_._-;_-@_-"/>
    <numFmt numFmtId="171" formatCode="_-* #,##0.00\ _$_-;\-* #,##0.00\ _$_-;_-* &quot;-&quot;??\ _$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0"/>
      <name val="Arial"/>
      <family val="2"/>
    </font>
    <font>
      <sz val="10"/>
      <name val="Arial Cyr"/>
      <family val="2"/>
    </font>
    <font>
      <u/>
      <sz val="10"/>
      <color theme="10"/>
      <name val="Arial"/>
      <family val="2"/>
      <charset val="204"/>
    </font>
    <font>
      <u/>
      <sz val="10"/>
      <color indexed="54"/>
      <name val="Arial"/>
      <family val="2"/>
      <charset val="204"/>
    </font>
    <font>
      <sz val="12"/>
      <name val="Arial LatRus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theme="1"/>
      <name val="Sylfaen"/>
      <family val="2"/>
    </font>
    <font>
      <sz val="11"/>
      <color theme="1"/>
      <name val="Calibri"/>
      <family val="2"/>
      <charset val="1"/>
      <scheme val="minor"/>
    </font>
    <font>
      <sz val="10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9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1" fillId="0" borderId="0"/>
    <xf numFmtId="0" fontId="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40" fillId="0" borderId="0"/>
    <xf numFmtId="167" fontId="42" fillId="0" borderId="0" applyFill="0" applyBorder="0" applyAlignment="0" applyProtection="0"/>
    <xf numFmtId="0" fontId="43" fillId="0" borderId="0"/>
    <xf numFmtId="0" fontId="40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" fillId="0" borderId="0"/>
    <xf numFmtId="0" fontId="4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8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170" fontId="6" fillId="0" borderId="0" applyFont="0" applyFill="0" applyBorder="0" applyAlignment="0" applyProtection="0"/>
    <xf numFmtId="0" fontId="46" fillId="0" borderId="0"/>
    <xf numFmtId="0" fontId="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2" fillId="0" borderId="0"/>
    <xf numFmtId="0" fontId="50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</cellStyleXfs>
  <cellXfs count="81">
    <xf numFmtId="0" fontId="0" fillId="0" borderId="0" xfId="0"/>
    <xf numFmtId="0" fontId="26" fillId="0" borderId="0" xfId="1" applyFont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27" fillId="0" borderId="2" xfId="1" applyFont="1" applyBorder="1" applyAlignment="1" applyProtection="1">
      <alignment horizontal="center" vertical="center" wrapText="1"/>
    </xf>
    <xf numFmtId="167" fontId="27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vertical="center"/>
    </xf>
    <xf numFmtId="0" fontId="32" fillId="0" borderId="2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left" vertical="center"/>
    </xf>
    <xf numFmtId="168" fontId="30" fillId="0" borderId="2" xfId="44" applyNumberFormat="1" applyFont="1" applyBorder="1" applyAlignment="1" applyProtection="1">
      <alignment horizontal="left" vertical="center" wrapText="1"/>
    </xf>
    <xf numFmtId="168" fontId="4" fillId="0" borderId="2" xfId="44" applyNumberFormat="1" applyFont="1" applyBorder="1" applyAlignment="1" applyProtection="1">
      <alignment horizontal="left" vertical="center" wrapText="1"/>
    </xf>
    <xf numFmtId="0" fontId="35" fillId="0" borderId="0" xfId="0" applyFont="1" applyBorder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167" fontId="4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vertical="center"/>
    </xf>
    <xf numFmtId="0" fontId="29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horizontal="right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horizontal="left" vertical="center"/>
    </xf>
    <xf numFmtId="0" fontId="28" fillId="0" borderId="0" xfId="1" applyFont="1" applyBorder="1" applyAlignment="1" applyProtection="1">
      <alignment vertical="center"/>
    </xf>
    <xf numFmtId="0" fontId="26" fillId="0" borderId="0" xfId="1" applyNumberFormat="1" applyFont="1" applyAlignment="1" applyProtection="1">
      <alignment horizontal="center" vertical="center" wrapText="1"/>
    </xf>
    <xf numFmtId="0" fontId="4" fillId="0" borderId="0" xfId="1" applyFont="1" applyBorder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36" fillId="0" borderId="0" xfId="44" applyFont="1" applyAlignment="1" applyProtection="1">
      <alignment horizontal="center" vertical="center"/>
    </xf>
    <xf numFmtId="167" fontId="37" fillId="0" borderId="0" xfId="0" applyNumberFormat="1" applyFont="1" applyBorder="1" applyAlignment="1" applyProtection="1">
      <alignment vertical="center"/>
    </xf>
    <xf numFmtId="167" fontId="37" fillId="0" borderId="0" xfId="0" applyNumberFormat="1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0" fontId="28" fillId="0" borderId="5" xfId="44" applyFont="1" applyBorder="1" applyAlignment="1" applyProtection="1">
      <alignment vertical="center"/>
    </xf>
    <xf numFmtId="0" fontId="28" fillId="0" borderId="5" xfId="1" applyFont="1" applyBorder="1" applyAlignment="1" applyProtection="1">
      <alignment horizontal="center" vertical="center" wrapText="1"/>
    </xf>
    <xf numFmtId="0" fontId="35" fillId="0" borderId="2" xfId="0" applyNumberFormat="1" applyFont="1" applyBorder="1" applyAlignment="1" applyProtection="1">
      <alignment horizontal="center" vertical="center" wrapText="1"/>
    </xf>
    <xf numFmtId="0" fontId="31" fillId="0" borderId="15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7" fontId="27" fillId="0" borderId="2" xfId="1" applyNumberFormat="1" applyFont="1" applyBorder="1" applyAlignment="1" applyProtection="1">
      <alignment horizontal="center" vertical="center"/>
    </xf>
    <xf numFmtId="167" fontId="27" fillId="0" borderId="4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167" fontId="4" fillId="0" borderId="2" xfId="1" applyNumberFormat="1" applyFont="1" applyBorder="1" applyAlignment="1" applyProtection="1">
      <alignment horizontal="center" vertical="center"/>
    </xf>
    <xf numFmtId="167" fontId="4" fillId="0" borderId="4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 wrapText="1"/>
    </xf>
    <xf numFmtId="167" fontId="4" fillId="0" borderId="0" xfId="44" applyNumberFormat="1" applyFont="1" applyBorder="1" applyAlignment="1" applyProtection="1">
      <alignment horizontal="center" vertical="center"/>
    </xf>
    <xf numFmtId="167" fontId="4" fillId="0" borderId="0" xfId="1" applyNumberFormat="1" applyFont="1" applyBorder="1" applyAlignment="1" applyProtection="1">
      <alignment vertical="center"/>
    </xf>
    <xf numFmtId="0" fontId="30" fillId="0" borderId="2" xfId="1" applyFont="1" applyBorder="1" applyAlignment="1" applyProtection="1">
      <alignment horizontal="center" vertical="center"/>
    </xf>
    <xf numFmtId="167" fontId="30" fillId="0" borderId="2" xfId="1" applyNumberFormat="1" applyFont="1" applyBorder="1" applyAlignment="1" applyProtection="1">
      <alignment horizontal="center" vertical="center" wrapText="1"/>
    </xf>
    <xf numFmtId="167" fontId="30" fillId="0" borderId="2" xfId="1" applyNumberFormat="1" applyFont="1" applyBorder="1" applyAlignment="1" applyProtection="1">
      <alignment horizontal="center" vertical="center"/>
    </xf>
    <xf numFmtId="167" fontId="30" fillId="0" borderId="4" xfId="1" applyNumberFormat="1" applyFont="1" applyBorder="1" applyAlignment="1" applyProtection="1">
      <alignment horizontal="center" vertical="center"/>
    </xf>
    <xf numFmtId="0" fontId="30" fillId="0" borderId="0" xfId="1" applyFont="1" applyAlignment="1" applyProtection="1">
      <alignment vertical="center"/>
    </xf>
    <xf numFmtId="167" fontId="30" fillId="0" borderId="0" xfId="44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/>
    </xf>
    <xf numFmtId="0" fontId="4" fillId="0" borderId="0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center"/>
    </xf>
    <xf numFmtId="0" fontId="31" fillId="0" borderId="3" xfId="1" applyFont="1" applyBorder="1" applyAlignment="1" applyProtection="1">
      <alignment horizontal="center" vertical="center"/>
    </xf>
    <xf numFmtId="0" fontId="31" fillId="0" borderId="0" xfId="1" applyFont="1" applyBorder="1" applyAlignment="1" applyProtection="1">
      <alignment horizontal="center" vertical="center"/>
    </xf>
    <xf numFmtId="0" fontId="28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31" fillId="0" borderId="5" xfId="1" applyNumberFormat="1" applyFont="1" applyBorder="1" applyAlignment="1" applyProtection="1">
      <alignment horizontal="center" vertical="center" wrapText="1"/>
    </xf>
    <xf numFmtId="0" fontId="26" fillId="0" borderId="2" xfId="44" applyNumberFormat="1" applyFont="1" applyBorder="1" applyAlignment="1" applyProtection="1">
      <alignment horizontal="center" vertical="center"/>
    </xf>
    <xf numFmtId="168" fontId="26" fillId="0" borderId="2" xfId="44" applyNumberFormat="1" applyFont="1" applyBorder="1" applyAlignment="1" applyProtection="1">
      <alignment horizontal="left" vertical="center" wrapText="1"/>
    </xf>
    <xf numFmtId="167" fontId="26" fillId="0" borderId="2" xfId="44" applyNumberFormat="1" applyFont="1" applyBorder="1" applyAlignment="1" applyProtection="1">
      <alignment horizontal="center" vertical="center"/>
    </xf>
    <xf numFmtId="167" fontId="4" fillId="0" borderId="2" xfId="44" applyNumberFormat="1" applyFont="1" applyBorder="1" applyAlignment="1" applyProtection="1">
      <alignment horizontal="center" vertical="center"/>
    </xf>
    <xf numFmtId="167" fontId="28" fillId="0" borderId="0" xfId="1" applyNumberFormat="1" applyFont="1" applyAlignment="1" applyProtection="1">
      <alignment vertical="center"/>
    </xf>
    <xf numFmtId="167" fontId="30" fillId="0" borderId="2" xfId="44" applyNumberFormat="1" applyFont="1" applyBorder="1" applyAlignment="1" applyProtection="1">
      <alignment horizontal="center" vertical="center"/>
    </xf>
    <xf numFmtId="2" fontId="28" fillId="0" borderId="0" xfId="1" applyNumberFormat="1" applyFont="1" applyAlignment="1" applyProtection="1">
      <alignment vertical="center"/>
    </xf>
    <xf numFmtId="0" fontId="30" fillId="0" borderId="2" xfId="44" applyNumberFormat="1" applyFont="1" applyBorder="1" applyAlignment="1" applyProtection="1">
      <alignment horizontal="center" vertical="center"/>
    </xf>
    <xf numFmtId="0" fontId="33" fillId="0" borderId="2" xfId="1" applyFont="1" applyBorder="1" applyAlignment="1" applyProtection="1">
      <alignment horizontal="left" vertical="center"/>
    </xf>
    <xf numFmtId="0" fontId="30" fillId="0" borderId="2" xfId="1" applyFont="1" applyBorder="1" applyAlignment="1" applyProtection="1">
      <alignment vertical="center" wrapText="1"/>
    </xf>
    <xf numFmtId="0" fontId="4" fillId="0" borderId="2" xfId="44" applyNumberFormat="1" applyFont="1" applyBorder="1" applyAlignment="1" applyProtection="1">
      <alignment horizontal="center" vertical="center"/>
    </xf>
    <xf numFmtId="169" fontId="4" fillId="24" borderId="2" xfId="44" applyNumberFormat="1" applyFont="1" applyFill="1" applyBorder="1" applyAlignment="1" applyProtection="1">
      <alignment horizontal="center" vertical="center" wrapText="1"/>
    </xf>
    <xf numFmtId="0" fontId="27" fillId="0" borderId="0" xfId="1" applyFont="1" applyProtection="1"/>
    <xf numFmtId="0" fontId="5" fillId="0" borderId="2" xfId="44" applyNumberFormat="1" applyFont="1" applyBorder="1" applyAlignment="1" applyProtection="1">
      <alignment horizontal="center" vertical="center"/>
    </xf>
    <xf numFmtId="168" fontId="5" fillId="0" borderId="2" xfId="44" applyNumberFormat="1" applyFont="1" applyBorder="1" applyAlignment="1" applyProtection="1">
      <alignment horizontal="left" vertical="center" wrapText="1"/>
    </xf>
    <xf numFmtId="167" fontId="27" fillId="0" borderId="2" xfId="44" applyNumberFormat="1" applyFont="1" applyBorder="1" applyAlignment="1" applyProtection="1">
      <alignment horizontal="center" vertical="center"/>
    </xf>
    <xf numFmtId="0" fontId="26" fillId="0" borderId="0" xfId="44" applyNumberFormat="1" applyFont="1" applyBorder="1" applyAlignment="1" applyProtection="1">
      <alignment horizontal="center" vertical="center"/>
    </xf>
    <xf numFmtId="168" fontId="26" fillId="0" borderId="0" xfId="44" applyNumberFormat="1" applyFont="1" applyBorder="1" applyAlignment="1" applyProtection="1">
      <alignment horizontal="left" vertical="center" wrapText="1"/>
    </xf>
    <xf numFmtId="168" fontId="26" fillId="0" borderId="0" xfId="44" applyNumberFormat="1" applyFont="1" applyFill="1" applyBorder="1" applyAlignment="1" applyProtection="1">
      <alignment vertical="center" wrapText="1"/>
    </xf>
    <xf numFmtId="0" fontId="26" fillId="0" borderId="1" xfId="1" quotePrefix="1" applyFont="1" applyBorder="1" applyAlignment="1" applyProtection="1">
      <alignment horizontal="center" vertical="center"/>
    </xf>
    <xf numFmtId="0" fontId="30" fillId="0" borderId="3" xfId="1" applyFont="1" applyBorder="1" applyAlignment="1" applyProtection="1">
      <alignment horizontal="center" vertical="center"/>
    </xf>
  </cellXfs>
  <cellStyles count="17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50"/>
    <cellStyle name="Comma 2 2" xfId="65"/>
    <cellStyle name="Comma 2 2 2" xfId="66"/>
    <cellStyle name="Comma 2_ITOG" xfId="153"/>
    <cellStyle name="Comma 3" xfId="51"/>
    <cellStyle name="Comma 4" xfId="67"/>
    <cellStyle name="Comma 5" xfId="68"/>
    <cellStyle name="Currency0" xfId="69"/>
    <cellStyle name="dir" xfId="52"/>
    <cellStyle name="hot dir" xfId="53"/>
    <cellStyle name="Hyperlink 2" xfId="54"/>
    <cellStyle name="Hyperlink 3" xfId="63"/>
    <cellStyle name="Normal" xfId="0" builtinId="0"/>
    <cellStyle name="Normal 10" xfId="55"/>
    <cellStyle name="Normal 10 3" xfId="70"/>
    <cellStyle name="Normal 11" xfId="160"/>
    <cellStyle name="Normal 11 2" xfId="166"/>
    <cellStyle name="Normal 15" xfId="164"/>
    <cellStyle name="Normal 15 2" xfId="168"/>
    <cellStyle name="Normal 16" xfId="163"/>
    <cellStyle name="Normal 16 2" xfId="167"/>
    <cellStyle name="Normal 17" xfId="162"/>
    <cellStyle name="Normal 2" xfId="1"/>
    <cellStyle name="Normal 2 10" xfId="175"/>
    <cellStyle name="Normal 2 2" xfId="45"/>
    <cellStyle name="Normal 2 2 2" xfId="71"/>
    <cellStyle name="Normal 2 2 3" xfId="72"/>
    <cellStyle name="Normal 2 2_ITOG" xfId="154"/>
    <cellStyle name="Normal 2 3" xfId="64"/>
    <cellStyle name="Normal 2 4" xfId="73"/>
    <cellStyle name="Normal 2 4 2" xfId="165"/>
    <cellStyle name="Normal 2 5" xfId="173"/>
    <cellStyle name="Normal 2 6" xfId="170"/>
    <cellStyle name="Normal 2 7" xfId="171"/>
    <cellStyle name="Normal 2 8" xfId="174"/>
    <cellStyle name="Normal 2 9" xfId="172"/>
    <cellStyle name="Normal 2_ITOG" xfId="155"/>
    <cellStyle name="Normal 3" xfId="46"/>
    <cellStyle name="Normal 3 2" xfId="74"/>
    <cellStyle name="Normal 3 3" xfId="159"/>
    <cellStyle name="Normal 3_ITOG" xfId="156"/>
    <cellStyle name="Normal 4" xfId="56"/>
    <cellStyle name="Normal 4 2" xfId="75"/>
    <cellStyle name="Normal 4_ITOG" xfId="157"/>
    <cellStyle name="Normal 5" xfId="61"/>
    <cellStyle name="Normal 5 2" xfId="62"/>
    <cellStyle name="Normal 6" xfId="76"/>
    <cellStyle name="Normal 7" xfId="77"/>
    <cellStyle name="Normal 8" xfId="78"/>
    <cellStyle name="Normal 9" xfId="161"/>
    <cellStyle name="Normal_Sheet1" xfId="44"/>
    <cellStyle name="Percent 2" xfId="79"/>
    <cellStyle name="Style 1" xfId="20"/>
    <cellStyle name="Style 1 2" xfId="57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Денежный 2" xfId="58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80"/>
    <cellStyle name="Обычный 104" xfId="81"/>
    <cellStyle name="Обычный 108" xfId="82"/>
    <cellStyle name="Обычный 109" xfId="83"/>
    <cellStyle name="Обычный 110" xfId="84"/>
    <cellStyle name="Обычный 111" xfId="85"/>
    <cellStyle name="Обычный 113" xfId="86"/>
    <cellStyle name="Обычный 114" xfId="87"/>
    <cellStyle name="Обычный 119" xfId="88"/>
    <cellStyle name="Обычный 121" xfId="89"/>
    <cellStyle name="Обычный 124" xfId="90"/>
    <cellStyle name="Обычный 125" xfId="91"/>
    <cellStyle name="Обычный 2" xfId="47"/>
    <cellStyle name="Обычный 2 2" xfId="92"/>
    <cellStyle name="Обычный 2 3" xfId="93"/>
    <cellStyle name="Обычный 24" xfId="94"/>
    <cellStyle name="Обычный 24 2" xfId="95"/>
    <cellStyle name="Обычный 3" xfId="59"/>
    <cellStyle name="Обычный 33" xfId="96"/>
    <cellStyle name="Обычный 34" xfId="97"/>
    <cellStyle name="Обычный 35" xfId="98"/>
    <cellStyle name="Обычный 36" xfId="99"/>
    <cellStyle name="Обычный 37" xfId="100"/>
    <cellStyle name="Обычный 39" xfId="101"/>
    <cellStyle name="Обычный 4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" xfId="158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" xfId="49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5" xfId="128"/>
    <cellStyle name="Обычный 69" xfId="129"/>
    <cellStyle name="Обычный 7" xfId="169"/>
    <cellStyle name="Обычный 70" xfId="130"/>
    <cellStyle name="Обычный 71" xfId="131"/>
    <cellStyle name="Обычный 72" xfId="132"/>
    <cellStyle name="Обычный 73" xfId="133"/>
    <cellStyle name="Обычный 74" xfId="134"/>
    <cellStyle name="Обычный 75" xfId="135"/>
    <cellStyle name="Обычный 76" xfId="136"/>
    <cellStyle name="Обычный 77" xfId="137"/>
    <cellStyle name="Обычный 78" xfId="138"/>
    <cellStyle name="Обычный 79" xfId="139"/>
    <cellStyle name="Обычный 80" xfId="140"/>
    <cellStyle name="Обычный 82" xfId="141"/>
    <cellStyle name="Обычный 84" xfId="142"/>
    <cellStyle name="Обычный 85" xfId="143"/>
    <cellStyle name="Обычный 86" xfId="144"/>
    <cellStyle name="Обычный 87" xfId="145"/>
    <cellStyle name="Обычный 88" xfId="146"/>
    <cellStyle name="Обычный 89" xfId="147"/>
    <cellStyle name="Обычный 90" xfId="148"/>
    <cellStyle name="Обычный 93" xfId="149"/>
    <cellStyle name="Обычный 94" xfId="150"/>
    <cellStyle name="Обычный 95" xfId="151"/>
    <cellStyle name="Обычный 97" xfId="1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Стиль 1 2" xfId="60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7%20&#1378;&#1377;&#1388;&#1377;&#1398;&#1405;(10)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18" customWidth="1"/>
    <col min="7" max="7" width="9.140625" style="18"/>
    <col min="8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9" t="s">
        <v>7</v>
      </c>
      <c r="B2" s="19"/>
      <c r="C2" s="20">
        <v>110</v>
      </c>
      <c r="D2" s="21" t="s">
        <v>8</v>
      </c>
      <c r="E2" s="21"/>
      <c r="F2" s="22"/>
      <c r="G2" s="22"/>
    </row>
    <row r="3" spans="1:13" ht="45" customHeight="1">
      <c r="A3" s="23" t="s">
        <v>94</v>
      </c>
      <c r="B3" s="23"/>
      <c r="C3" s="23"/>
      <c r="D3" s="23"/>
      <c r="E3" s="23"/>
      <c r="F3" s="24"/>
      <c r="G3" s="24"/>
      <c r="H3" s="25"/>
    </row>
    <row r="4" spans="1:13" s="29" customFormat="1" ht="22.5" customHeight="1">
      <c r="A4" s="26" t="s">
        <v>111</v>
      </c>
      <c r="B4" s="26"/>
      <c r="C4" s="26"/>
      <c r="D4" s="26"/>
      <c r="E4" s="26"/>
      <c r="F4" s="27"/>
      <c r="G4" s="27"/>
      <c r="H4" s="28"/>
      <c r="I4" s="28"/>
      <c r="J4" s="28"/>
      <c r="K4" s="28"/>
      <c r="L4" s="28"/>
      <c r="M4" s="28"/>
    </row>
    <row r="5" spans="1:13">
      <c r="E5" s="5" t="s">
        <v>9</v>
      </c>
    </row>
    <row r="6" spans="1:13" s="2" customFormat="1" ht="63.75" customHeight="1">
      <c r="A6" s="30" t="s">
        <v>0</v>
      </c>
      <c r="B6" s="31" t="s">
        <v>10</v>
      </c>
      <c r="C6" s="32" t="s">
        <v>96</v>
      </c>
      <c r="D6" s="32" t="s">
        <v>95</v>
      </c>
      <c r="E6" s="33" t="s">
        <v>11</v>
      </c>
      <c r="F6" s="22"/>
      <c r="G6" s="22"/>
    </row>
    <row r="7" spans="1:13" ht="31.5" customHeight="1">
      <c r="A7" s="34" t="s">
        <v>12</v>
      </c>
      <c r="B7" s="6" t="s">
        <v>13</v>
      </c>
      <c r="C7" s="35">
        <f>SUM(C8:C16,C19:C21)</f>
        <v>38538</v>
      </c>
      <c r="D7" s="35">
        <f>SUM(D8:D16,D19:D21)</f>
        <v>38073.300000000003</v>
      </c>
      <c r="E7" s="36">
        <f t="shared" ref="E7:E64" si="0">D7-C7</f>
        <v>-464.69999999999709</v>
      </c>
    </row>
    <row r="8" spans="1:13" ht="18.75" customHeight="1">
      <c r="A8" s="37">
        <v>1</v>
      </c>
      <c r="B8" s="14" t="s">
        <v>14</v>
      </c>
      <c r="C8" s="38">
        <v>37165</v>
      </c>
      <c r="D8" s="38">
        <v>36190</v>
      </c>
      <c r="E8" s="39">
        <f t="shared" si="0"/>
        <v>-975</v>
      </c>
    </row>
    <row r="9" spans="1:13" ht="18.75" customHeight="1">
      <c r="A9" s="37">
        <v>2</v>
      </c>
      <c r="B9" s="14" t="s">
        <v>15</v>
      </c>
      <c r="C9" s="38"/>
      <c r="D9" s="38"/>
      <c r="E9" s="39">
        <f t="shared" si="0"/>
        <v>0</v>
      </c>
    </row>
    <row r="10" spans="1:13" ht="18.75" customHeight="1">
      <c r="A10" s="37">
        <v>3</v>
      </c>
      <c r="B10" s="14" t="s">
        <v>16</v>
      </c>
      <c r="C10" s="38">
        <v>1348</v>
      </c>
      <c r="D10" s="38">
        <v>1844</v>
      </c>
      <c r="E10" s="39">
        <f t="shared" si="0"/>
        <v>496</v>
      </c>
    </row>
    <row r="11" spans="1:13" ht="18.75" customHeight="1">
      <c r="A11" s="37">
        <v>4</v>
      </c>
      <c r="B11" s="14" t="s">
        <v>17</v>
      </c>
      <c r="C11" s="15"/>
      <c r="D11" s="15"/>
      <c r="E11" s="39">
        <f t="shared" si="0"/>
        <v>0</v>
      </c>
    </row>
    <row r="12" spans="1:13" ht="18.75" customHeight="1">
      <c r="A12" s="37">
        <v>5</v>
      </c>
      <c r="B12" s="14" t="s">
        <v>18</v>
      </c>
      <c r="C12" s="15"/>
      <c r="D12" s="15"/>
      <c r="E12" s="39">
        <f t="shared" si="0"/>
        <v>0</v>
      </c>
    </row>
    <row r="13" spans="1:13" ht="18.75" customHeight="1">
      <c r="A13" s="37">
        <v>6</v>
      </c>
      <c r="B13" s="14" t="s">
        <v>19</v>
      </c>
      <c r="C13" s="15">
        <v>25</v>
      </c>
      <c r="D13" s="15">
        <v>25</v>
      </c>
      <c r="E13" s="39">
        <f t="shared" si="0"/>
        <v>0</v>
      </c>
    </row>
    <row r="14" spans="1:13" ht="18.75" customHeight="1">
      <c r="A14" s="37">
        <v>7</v>
      </c>
      <c r="B14" s="14" t="s">
        <v>20</v>
      </c>
      <c r="C14" s="15"/>
      <c r="D14" s="15"/>
      <c r="E14" s="39">
        <f t="shared" si="0"/>
        <v>0</v>
      </c>
    </row>
    <row r="15" spans="1:13" ht="18.75" customHeight="1">
      <c r="A15" s="37">
        <v>8</v>
      </c>
      <c r="B15" s="10" t="s">
        <v>21</v>
      </c>
      <c r="C15" s="15"/>
      <c r="D15" s="15"/>
      <c r="E15" s="39">
        <f t="shared" si="0"/>
        <v>0</v>
      </c>
    </row>
    <row r="16" spans="1:13" ht="18.75" customHeight="1">
      <c r="A16" s="37">
        <v>9</v>
      </c>
      <c r="B16" s="40" t="s">
        <v>100</v>
      </c>
      <c r="C16" s="15">
        <v>0</v>
      </c>
      <c r="D16" s="15">
        <f>SUM(D17:D18)</f>
        <v>0</v>
      </c>
      <c r="E16" s="39">
        <f t="shared" si="0"/>
        <v>0</v>
      </c>
    </row>
    <row r="17" spans="1:7" ht="18.75" customHeight="1">
      <c r="A17" s="37">
        <v>9.1</v>
      </c>
      <c r="B17" s="14" t="s">
        <v>101</v>
      </c>
      <c r="C17" s="15">
        <v>0</v>
      </c>
      <c r="D17" s="15"/>
      <c r="E17" s="39">
        <f t="shared" si="0"/>
        <v>0</v>
      </c>
    </row>
    <row r="18" spans="1:7" ht="18.75" customHeight="1">
      <c r="A18" s="37">
        <v>9.1999999999999993</v>
      </c>
      <c r="B18" s="14" t="s">
        <v>102</v>
      </c>
      <c r="C18" s="15"/>
      <c r="D18" s="15"/>
      <c r="E18" s="39">
        <f t="shared" si="0"/>
        <v>0</v>
      </c>
    </row>
    <row r="19" spans="1:7" ht="18.75" customHeight="1">
      <c r="A19" s="37">
        <v>10</v>
      </c>
      <c r="B19" s="14" t="s">
        <v>22</v>
      </c>
      <c r="C19" s="15"/>
      <c r="D19" s="15"/>
      <c r="E19" s="39">
        <f t="shared" si="0"/>
        <v>0</v>
      </c>
    </row>
    <row r="20" spans="1:7" ht="18.75" customHeight="1">
      <c r="A20" s="37">
        <v>11</v>
      </c>
      <c r="B20" s="10" t="s">
        <v>110</v>
      </c>
      <c r="C20" s="15"/>
      <c r="D20" s="15">
        <v>14.3</v>
      </c>
      <c r="E20" s="39">
        <f t="shared" si="0"/>
        <v>14.3</v>
      </c>
    </row>
    <row r="21" spans="1:7" ht="18.75" customHeight="1">
      <c r="A21" s="37">
        <v>12</v>
      </c>
      <c r="B21" s="10"/>
      <c r="C21" s="15"/>
      <c r="D21" s="15"/>
      <c r="E21" s="39">
        <f t="shared" si="0"/>
        <v>0</v>
      </c>
    </row>
    <row r="22" spans="1:7" ht="29.25" customHeight="1">
      <c r="A22" s="34" t="s">
        <v>23</v>
      </c>
      <c r="B22" s="6" t="s">
        <v>24</v>
      </c>
      <c r="C22" s="7">
        <f>SUM(C23,C26:C32,C36:C58,C60:C63)</f>
        <v>43667.7</v>
      </c>
      <c r="D22" s="7">
        <f>SUM(D23,D26:D32,D36:D58,D60:D63)</f>
        <v>40381.599999999999</v>
      </c>
      <c r="E22" s="36">
        <f t="shared" si="0"/>
        <v>-3286.0999999999985</v>
      </c>
    </row>
    <row r="23" spans="1:7" ht="21" customHeight="1">
      <c r="A23" s="37">
        <v>1</v>
      </c>
      <c r="B23" s="14" t="s">
        <v>25</v>
      </c>
      <c r="C23" s="15">
        <v>25520.6</v>
      </c>
      <c r="D23" s="38">
        <v>24798.400000000001</v>
      </c>
      <c r="E23" s="39">
        <f t="shared" si="0"/>
        <v>-722.19999999999709</v>
      </c>
      <c r="F23" s="41"/>
      <c r="G23" s="42"/>
    </row>
    <row r="24" spans="1:7" s="47" customFormat="1" ht="21" customHeight="1">
      <c r="A24" s="43">
        <v>1.1000000000000001</v>
      </c>
      <c r="B24" s="16" t="s">
        <v>26</v>
      </c>
      <c r="C24" s="44">
        <v>480</v>
      </c>
      <c r="D24" s="45">
        <v>480</v>
      </c>
      <c r="E24" s="46">
        <f>D24-C24</f>
        <v>0</v>
      </c>
      <c r="F24" s="41"/>
      <c r="G24" s="42"/>
    </row>
    <row r="25" spans="1:7" s="47" customFormat="1" ht="21" customHeight="1">
      <c r="A25" s="43">
        <v>1.2</v>
      </c>
      <c r="B25" s="16" t="s">
        <v>27</v>
      </c>
      <c r="C25" s="44"/>
      <c r="D25" s="45"/>
      <c r="E25" s="46">
        <f>D25-C25</f>
        <v>0</v>
      </c>
      <c r="F25" s="48"/>
      <c r="G25" s="42"/>
    </row>
    <row r="26" spans="1:7" ht="21" customHeight="1">
      <c r="A26" s="37">
        <v>2</v>
      </c>
      <c r="B26" s="14" t="s">
        <v>28</v>
      </c>
      <c r="C26" s="15">
        <v>11688.1</v>
      </c>
      <c r="D26" s="38">
        <v>11607.1</v>
      </c>
      <c r="E26" s="39">
        <f t="shared" si="0"/>
        <v>-81</v>
      </c>
      <c r="F26" s="41"/>
      <c r="G26" s="42"/>
    </row>
    <row r="27" spans="1:7" ht="21" customHeight="1">
      <c r="A27" s="37">
        <v>3</v>
      </c>
      <c r="B27" s="14" t="s">
        <v>29</v>
      </c>
      <c r="C27" s="15">
        <v>2688</v>
      </c>
      <c r="D27" s="38">
        <v>1742.5</v>
      </c>
      <c r="E27" s="39">
        <f t="shared" si="0"/>
        <v>-945.5</v>
      </c>
      <c r="F27" s="41"/>
      <c r="G27" s="42"/>
    </row>
    <row r="28" spans="1:7" ht="21" customHeight="1">
      <c r="A28" s="37">
        <v>4</v>
      </c>
      <c r="B28" s="14" t="s">
        <v>30</v>
      </c>
      <c r="C28" s="15">
        <v>806.8</v>
      </c>
      <c r="D28" s="15">
        <v>536.5</v>
      </c>
      <c r="E28" s="39">
        <f t="shared" si="0"/>
        <v>-270.29999999999995</v>
      </c>
      <c r="F28" s="41"/>
      <c r="G28" s="42"/>
    </row>
    <row r="29" spans="1:7" ht="21" customHeight="1">
      <c r="A29" s="37">
        <v>5</v>
      </c>
      <c r="B29" s="14" t="s">
        <v>31</v>
      </c>
      <c r="C29" s="15">
        <v>277.7</v>
      </c>
      <c r="D29" s="38">
        <v>236.9</v>
      </c>
      <c r="E29" s="39">
        <f t="shared" si="0"/>
        <v>-40.799999999999983</v>
      </c>
      <c r="F29" s="41"/>
      <c r="G29" s="42"/>
    </row>
    <row r="30" spans="1:7" ht="21" customHeight="1">
      <c r="A30" s="37">
        <v>6</v>
      </c>
      <c r="B30" s="14" t="s">
        <v>32</v>
      </c>
      <c r="C30" s="15">
        <v>46.7</v>
      </c>
      <c r="D30" s="38">
        <v>46.8</v>
      </c>
      <c r="E30" s="39">
        <f t="shared" si="0"/>
        <v>9.9999999999994316E-2</v>
      </c>
      <c r="F30" s="41"/>
      <c r="G30" s="42"/>
    </row>
    <row r="31" spans="1:7" ht="21" customHeight="1">
      <c r="A31" s="37">
        <v>7</v>
      </c>
      <c r="B31" s="14" t="s">
        <v>33</v>
      </c>
      <c r="C31" s="15">
        <v>30</v>
      </c>
      <c r="D31" s="38">
        <v>30</v>
      </c>
      <c r="E31" s="39">
        <f t="shared" si="0"/>
        <v>0</v>
      </c>
      <c r="F31" s="41"/>
      <c r="G31" s="42"/>
    </row>
    <row r="32" spans="1:7" ht="21" customHeight="1">
      <c r="A32" s="37">
        <v>8</v>
      </c>
      <c r="B32" s="14" t="s">
        <v>34</v>
      </c>
      <c r="C32" s="15">
        <f>SUM(C33:C35)</f>
        <v>70.8</v>
      </c>
      <c r="D32" s="15">
        <f>SUM(D33:D35)</f>
        <v>72.099999999999994</v>
      </c>
      <c r="E32" s="39">
        <f t="shared" si="0"/>
        <v>1.2999999999999972</v>
      </c>
      <c r="F32" s="41"/>
      <c r="G32" s="42"/>
    </row>
    <row r="33" spans="1:7" s="47" customFormat="1" ht="21" customHeight="1">
      <c r="A33" s="43">
        <v>8.1</v>
      </c>
      <c r="B33" s="16" t="s">
        <v>35</v>
      </c>
      <c r="C33" s="44">
        <v>28.8</v>
      </c>
      <c r="D33" s="45">
        <v>28.8</v>
      </c>
      <c r="E33" s="46">
        <f t="shared" si="0"/>
        <v>0</v>
      </c>
      <c r="F33" s="48"/>
      <c r="G33" s="42"/>
    </row>
    <row r="34" spans="1:7" s="47" customFormat="1" ht="21" customHeight="1">
      <c r="A34" s="43">
        <v>8.1999999999999993</v>
      </c>
      <c r="B34" s="16" t="s">
        <v>36</v>
      </c>
      <c r="C34" s="44">
        <v>13.2</v>
      </c>
      <c r="D34" s="45">
        <v>14.5</v>
      </c>
      <c r="E34" s="46">
        <f t="shared" si="0"/>
        <v>1.3000000000000007</v>
      </c>
      <c r="F34" s="48"/>
      <c r="G34" s="42"/>
    </row>
    <row r="35" spans="1:7" s="47" customFormat="1" ht="21" customHeight="1">
      <c r="A35" s="43">
        <v>8.3000000000000007</v>
      </c>
      <c r="B35" s="16" t="s">
        <v>37</v>
      </c>
      <c r="C35" s="44">
        <v>28.8</v>
      </c>
      <c r="D35" s="45">
        <v>28.8</v>
      </c>
      <c r="E35" s="46">
        <f t="shared" si="0"/>
        <v>0</v>
      </c>
      <c r="F35" s="48"/>
      <c r="G35" s="42"/>
    </row>
    <row r="36" spans="1:7" ht="21" customHeight="1">
      <c r="A36" s="37">
        <v>9</v>
      </c>
      <c r="B36" s="14" t="s">
        <v>38</v>
      </c>
      <c r="C36" s="15">
        <v>0</v>
      </c>
      <c r="D36" s="38">
        <v>0</v>
      </c>
      <c r="E36" s="39">
        <f t="shared" si="0"/>
        <v>0</v>
      </c>
      <c r="F36" s="41"/>
      <c r="G36" s="42"/>
    </row>
    <row r="37" spans="1:7" ht="21" customHeight="1">
      <c r="A37" s="37">
        <v>10</v>
      </c>
      <c r="B37" s="14" t="s">
        <v>39</v>
      </c>
      <c r="C37" s="15">
        <v>882</v>
      </c>
      <c r="D37" s="38">
        <v>870.1</v>
      </c>
      <c r="E37" s="39">
        <f t="shared" si="0"/>
        <v>-11.899999999999977</v>
      </c>
      <c r="F37" s="41"/>
      <c r="G37" s="42"/>
    </row>
    <row r="38" spans="1:7" ht="21" customHeight="1">
      <c r="A38" s="37">
        <v>11</v>
      </c>
      <c r="B38" s="14" t="s">
        <v>40</v>
      </c>
      <c r="C38" s="15">
        <v>50</v>
      </c>
      <c r="D38" s="38">
        <v>22</v>
      </c>
      <c r="E38" s="39">
        <f t="shared" si="0"/>
        <v>-28</v>
      </c>
      <c r="F38" s="41"/>
      <c r="G38" s="42"/>
    </row>
    <row r="39" spans="1:7" ht="21" customHeight="1">
      <c r="A39" s="37">
        <v>12</v>
      </c>
      <c r="B39" s="9" t="s">
        <v>41</v>
      </c>
      <c r="C39" s="15">
        <v>200</v>
      </c>
      <c r="D39" s="38">
        <v>180</v>
      </c>
      <c r="E39" s="39">
        <f t="shared" si="0"/>
        <v>-20</v>
      </c>
      <c r="F39" s="41"/>
      <c r="G39" s="42"/>
    </row>
    <row r="40" spans="1:7" ht="21" customHeight="1">
      <c r="A40" s="37">
        <v>13</v>
      </c>
      <c r="B40" s="14" t="s">
        <v>42</v>
      </c>
      <c r="C40" s="15"/>
      <c r="D40" s="38"/>
      <c r="E40" s="39">
        <f t="shared" si="0"/>
        <v>0</v>
      </c>
      <c r="F40" s="41"/>
      <c r="G40" s="42"/>
    </row>
    <row r="41" spans="1:7" ht="21" customHeight="1">
      <c r="A41" s="37">
        <v>14</v>
      </c>
      <c r="B41" s="14" t="s">
        <v>43</v>
      </c>
      <c r="C41" s="15">
        <v>12.5</v>
      </c>
      <c r="D41" s="38">
        <v>0</v>
      </c>
      <c r="E41" s="39">
        <f>D41-C41</f>
        <v>-12.5</v>
      </c>
      <c r="F41" s="41"/>
      <c r="G41" s="42"/>
    </row>
    <row r="42" spans="1:7" ht="21" customHeight="1">
      <c r="A42" s="37">
        <v>15</v>
      </c>
      <c r="B42" s="14" t="s">
        <v>44</v>
      </c>
      <c r="C42" s="15">
        <v>144</v>
      </c>
      <c r="D42" s="38">
        <v>144</v>
      </c>
      <c r="E42" s="39">
        <f t="shared" si="0"/>
        <v>0</v>
      </c>
      <c r="F42" s="41"/>
      <c r="G42" s="42"/>
    </row>
    <row r="43" spans="1:7" ht="21" customHeight="1">
      <c r="A43" s="37">
        <v>16</v>
      </c>
      <c r="B43" s="14" t="s">
        <v>45</v>
      </c>
      <c r="C43" s="38">
        <v>0</v>
      </c>
      <c r="D43" s="38">
        <v>0</v>
      </c>
      <c r="E43" s="39">
        <f t="shared" si="0"/>
        <v>0</v>
      </c>
      <c r="F43" s="41"/>
      <c r="G43" s="42"/>
    </row>
    <row r="44" spans="1:7" ht="21" customHeight="1">
      <c r="A44" s="37">
        <v>17</v>
      </c>
      <c r="B44" s="14" t="s">
        <v>46</v>
      </c>
      <c r="C44" s="38">
        <v>65.2</v>
      </c>
      <c r="D44" s="38">
        <v>41.2</v>
      </c>
      <c r="E44" s="39">
        <f>D44-C44</f>
        <v>-24</v>
      </c>
      <c r="F44" s="41"/>
      <c r="G44" s="42"/>
    </row>
    <row r="45" spans="1:7" ht="21" customHeight="1">
      <c r="A45" s="37">
        <v>18</v>
      </c>
      <c r="B45" s="14" t="s">
        <v>47</v>
      </c>
      <c r="C45" s="38"/>
      <c r="D45" s="38"/>
      <c r="E45" s="39">
        <f>D45-C45</f>
        <v>0</v>
      </c>
      <c r="F45" s="41"/>
      <c r="G45" s="42"/>
    </row>
    <row r="46" spans="1:7" ht="20.25" customHeight="1">
      <c r="A46" s="37">
        <v>19</v>
      </c>
      <c r="B46" s="14" t="s">
        <v>48</v>
      </c>
      <c r="C46" s="38"/>
      <c r="D46" s="38"/>
      <c r="E46" s="39">
        <f>D46-C46</f>
        <v>0</v>
      </c>
      <c r="F46" s="41"/>
      <c r="G46" s="42"/>
    </row>
    <row r="47" spans="1:7" ht="21" customHeight="1">
      <c r="A47" s="37">
        <v>20</v>
      </c>
      <c r="B47" s="14" t="s">
        <v>49</v>
      </c>
      <c r="C47" s="15"/>
      <c r="D47" s="38"/>
      <c r="E47" s="39">
        <f t="shared" si="0"/>
        <v>0</v>
      </c>
      <c r="F47" s="41"/>
      <c r="G47" s="42"/>
    </row>
    <row r="48" spans="1:7" ht="21" customHeight="1">
      <c r="A48" s="37">
        <v>21</v>
      </c>
      <c r="B48" s="14" t="s">
        <v>50</v>
      </c>
      <c r="C48" s="15"/>
      <c r="D48" s="38"/>
      <c r="E48" s="39">
        <f t="shared" si="0"/>
        <v>0</v>
      </c>
      <c r="F48" s="41"/>
      <c r="G48" s="42"/>
    </row>
    <row r="49" spans="1:7" ht="21" customHeight="1">
      <c r="A49" s="37">
        <v>22</v>
      </c>
      <c r="B49" s="14" t="s">
        <v>51</v>
      </c>
      <c r="C49" s="38">
        <v>52.5</v>
      </c>
      <c r="D49" s="38"/>
      <c r="E49" s="39">
        <f t="shared" si="0"/>
        <v>-52.5</v>
      </c>
      <c r="F49" s="41"/>
      <c r="G49" s="42"/>
    </row>
    <row r="50" spans="1:7" ht="21" customHeight="1">
      <c r="A50" s="37">
        <v>23</v>
      </c>
      <c r="B50" s="14" t="s">
        <v>52</v>
      </c>
      <c r="C50" s="38">
        <v>3</v>
      </c>
      <c r="D50" s="38">
        <v>0</v>
      </c>
      <c r="E50" s="39">
        <f>D50-C50</f>
        <v>-3</v>
      </c>
      <c r="F50" s="41"/>
      <c r="G50" s="42"/>
    </row>
    <row r="51" spans="1:7" ht="21" customHeight="1">
      <c r="A51" s="37">
        <v>24</v>
      </c>
      <c r="B51" s="14" t="s">
        <v>99</v>
      </c>
      <c r="C51" s="38"/>
      <c r="D51" s="38"/>
      <c r="E51" s="39">
        <f>D51-C51</f>
        <v>0</v>
      </c>
      <c r="F51" s="41"/>
      <c r="G51" s="42"/>
    </row>
    <row r="52" spans="1:7" ht="21" customHeight="1">
      <c r="A52" s="37">
        <v>25</v>
      </c>
      <c r="B52" s="14" t="s">
        <v>53</v>
      </c>
      <c r="C52" s="38"/>
      <c r="D52" s="38"/>
      <c r="E52" s="39">
        <f>D52-C52</f>
        <v>0</v>
      </c>
      <c r="F52" s="41"/>
      <c r="G52" s="42"/>
    </row>
    <row r="53" spans="1:7" ht="21" customHeight="1">
      <c r="A53" s="37">
        <v>26</v>
      </c>
      <c r="B53" s="14" t="s">
        <v>54</v>
      </c>
      <c r="C53" s="38"/>
      <c r="D53" s="38"/>
      <c r="E53" s="39">
        <f t="shared" ref="E53:E58" si="1">D53-C53</f>
        <v>0</v>
      </c>
      <c r="F53" s="41"/>
      <c r="G53" s="42"/>
    </row>
    <row r="54" spans="1:7" ht="21" customHeight="1">
      <c r="A54" s="37">
        <v>27</v>
      </c>
      <c r="B54" s="18" t="s">
        <v>98</v>
      </c>
      <c r="C54" s="38"/>
      <c r="D54" s="38"/>
      <c r="E54" s="39">
        <f t="shared" si="1"/>
        <v>0</v>
      </c>
      <c r="F54" s="41"/>
      <c r="G54" s="42"/>
    </row>
    <row r="55" spans="1:7" ht="21" customHeight="1">
      <c r="A55" s="37">
        <v>28</v>
      </c>
      <c r="B55" s="14" t="s">
        <v>55</v>
      </c>
      <c r="C55" s="38">
        <v>45</v>
      </c>
      <c r="D55" s="38"/>
      <c r="E55" s="39">
        <f t="shared" si="1"/>
        <v>-45</v>
      </c>
      <c r="F55" s="41"/>
      <c r="G55" s="42"/>
    </row>
    <row r="56" spans="1:7" ht="21" customHeight="1">
      <c r="A56" s="37">
        <v>29</v>
      </c>
      <c r="B56" s="10" t="s">
        <v>107</v>
      </c>
      <c r="C56" s="38">
        <v>0</v>
      </c>
      <c r="D56" s="38">
        <v>0</v>
      </c>
      <c r="E56" s="39">
        <f>D56-C56</f>
        <v>0</v>
      </c>
      <c r="F56" s="41"/>
      <c r="G56" s="42"/>
    </row>
    <row r="57" spans="1:7" ht="21" customHeight="1">
      <c r="A57" s="37">
        <v>30</v>
      </c>
      <c r="B57" s="10"/>
      <c r="C57" s="38"/>
      <c r="D57" s="38"/>
      <c r="E57" s="39">
        <f t="shared" si="1"/>
        <v>0</v>
      </c>
      <c r="F57" s="41"/>
      <c r="G57" s="42"/>
    </row>
    <row r="58" spans="1:7" ht="21" customHeight="1">
      <c r="A58" s="37">
        <v>31</v>
      </c>
      <c r="B58" s="14" t="s">
        <v>56</v>
      </c>
      <c r="C58" s="38">
        <v>0</v>
      </c>
      <c r="D58" s="38"/>
      <c r="E58" s="39">
        <f t="shared" si="1"/>
        <v>0</v>
      </c>
      <c r="F58" s="41"/>
      <c r="G58" s="42"/>
    </row>
    <row r="59" spans="1:7" s="47" customFormat="1" ht="21" customHeight="1">
      <c r="A59" s="45">
        <v>31.1</v>
      </c>
      <c r="B59" s="16" t="s">
        <v>103</v>
      </c>
      <c r="C59" s="45">
        <v>0</v>
      </c>
      <c r="D59" s="45">
        <v>0</v>
      </c>
      <c r="E59" s="46">
        <f>D59-C59</f>
        <v>0</v>
      </c>
      <c r="F59" s="48"/>
      <c r="G59" s="42"/>
    </row>
    <row r="60" spans="1:7" s="47" customFormat="1" ht="25.5" customHeight="1">
      <c r="A60" s="37">
        <v>32</v>
      </c>
      <c r="B60" s="40" t="s">
        <v>57</v>
      </c>
      <c r="C60" s="45"/>
      <c r="D60" s="45"/>
      <c r="E60" s="46">
        <f>D60-C60</f>
        <v>0</v>
      </c>
      <c r="F60" s="48"/>
      <c r="G60" s="42"/>
    </row>
    <row r="61" spans="1:7" ht="23.25" customHeight="1">
      <c r="A61" s="37">
        <v>33</v>
      </c>
      <c r="B61" s="40" t="s">
        <v>58</v>
      </c>
      <c r="C61" s="38">
        <v>72</v>
      </c>
      <c r="D61" s="38">
        <v>54</v>
      </c>
      <c r="E61" s="46">
        <f>D61-C61</f>
        <v>-18</v>
      </c>
      <c r="F61" s="48"/>
      <c r="G61" s="42"/>
    </row>
    <row r="62" spans="1:7" ht="21" customHeight="1">
      <c r="A62" s="37">
        <v>34</v>
      </c>
      <c r="B62" s="14" t="s">
        <v>59</v>
      </c>
      <c r="C62" s="38"/>
      <c r="D62" s="38"/>
      <c r="E62" s="39">
        <f>D62-C62</f>
        <v>0</v>
      </c>
      <c r="F62" s="41"/>
    </row>
    <row r="63" spans="1:7" ht="21" customHeight="1">
      <c r="A63" s="37">
        <v>35</v>
      </c>
      <c r="B63" s="14" t="s">
        <v>60</v>
      </c>
      <c r="C63" s="38">
        <v>1012.8</v>
      </c>
      <c r="D63" s="38"/>
      <c r="E63" s="39">
        <f>D63-C63</f>
        <v>-1012.8</v>
      </c>
    </row>
    <row r="64" spans="1:7" s="8" customFormat="1" ht="24.75" customHeight="1">
      <c r="A64" s="34" t="s">
        <v>61</v>
      </c>
      <c r="B64" s="49" t="s">
        <v>62</v>
      </c>
      <c r="C64" s="35">
        <f>C7-C22</f>
        <v>-5129.6999999999971</v>
      </c>
      <c r="D64" s="35">
        <f>D7-D22</f>
        <v>-2308.2999999999956</v>
      </c>
      <c r="E64" s="36">
        <f t="shared" si="0"/>
        <v>2821.4000000000015</v>
      </c>
      <c r="F64" s="50"/>
      <c r="G64" s="50"/>
    </row>
    <row r="65" spans="2:5">
      <c r="B65" s="18"/>
      <c r="C65" s="18"/>
      <c r="D65" s="18"/>
      <c r="E65" s="18"/>
    </row>
    <row r="66" spans="2:5">
      <c r="B66" s="13" t="s">
        <v>93</v>
      </c>
      <c r="C66" s="18"/>
      <c r="D66" s="18"/>
      <c r="E66" s="18"/>
    </row>
    <row r="67" spans="2:5" ht="18" customHeight="1">
      <c r="B67" s="18"/>
      <c r="C67" s="18"/>
      <c r="D67" s="18"/>
      <c r="E67" s="18"/>
    </row>
    <row r="68" spans="2:5" ht="18" hidden="1" customHeight="1">
      <c r="B68" s="18"/>
      <c r="C68" s="18"/>
      <c r="D68" s="18"/>
      <c r="E68" s="18"/>
    </row>
    <row r="69" spans="2:5" ht="18" hidden="1" customHeight="1">
      <c r="B69" s="18"/>
      <c r="C69" s="18"/>
      <c r="D69" s="18"/>
      <c r="E69" s="18"/>
    </row>
    <row r="70" spans="2:5" ht="18" hidden="1" customHeight="1">
      <c r="B70" s="18"/>
      <c r="C70" s="18"/>
      <c r="D70" s="18"/>
      <c r="E70" s="18"/>
    </row>
    <row r="71" spans="2:5" ht="17.25" hidden="1">
      <c r="B71" s="51" t="s">
        <v>2</v>
      </c>
      <c r="C71" s="52"/>
      <c r="D71" s="53" t="s">
        <v>108</v>
      </c>
      <c r="E71" s="53"/>
    </row>
    <row r="72" spans="2:5" ht="9.75" hidden="1" customHeight="1">
      <c r="B72" s="54"/>
      <c r="C72" s="18"/>
      <c r="D72" s="55" t="s">
        <v>63</v>
      </c>
      <c r="E72" s="55"/>
    </row>
    <row r="73" spans="2:5" ht="6" hidden="1" customHeight="1">
      <c r="B73" s="54"/>
      <c r="C73" s="18"/>
      <c r="D73" s="56"/>
      <c r="E73" s="56"/>
    </row>
    <row r="74" spans="2:5" ht="21" hidden="1" customHeight="1">
      <c r="B74" s="51" t="s">
        <v>3</v>
      </c>
      <c r="C74" s="52"/>
      <c r="D74" s="53" t="s">
        <v>109</v>
      </c>
      <c r="E74" s="53"/>
    </row>
    <row r="75" spans="2:5" ht="11.25" hidden="1" customHeight="1">
      <c r="B75" s="18"/>
      <c r="C75" s="18"/>
      <c r="D75" s="55" t="s">
        <v>63</v>
      </c>
      <c r="E75" s="55"/>
    </row>
    <row r="76" spans="2:5" hidden="1">
      <c r="B76" s="5" t="s">
        <v>1</v>
      </c>
      <c r="C76" s="18"/>
      <c r="D76" s="18"/>
      <c r="E76" s="18"/>
    </row>
    <row r="77" spans="2:5" hidden="1">
      <c r="B77" s="18"/>
      <c r="C77" s="18"/>
      <c r="D77" s="18"/>
      <c r="E77" s="18"/>
    </row>
    <row r="78" spans="2:5">
      <c r="B78" s="18"/>
      <c r="C78" s="18"/>
      <c r="D78" s="18"/>
      <c r="E78" s="18"/>
    </row>
    <row r="79" spans="2:5">
      <c r="B79" s="18"/>
      <c r="C79" s="18"/>
      <c r="D79" s="18"/>
      <c r="E79" s="18"/>
    </row>
    <row r="80" spans="2:5">
      <c r="B80" s="18"/>
      <c r="C80" s="18"/>
      <c r="D80" s="18"/>
      <c r="E80" s="18"/>
    </row>
    <row r="81" spans="2:5">
      <c r="B81" s="18"/>
      <c r="C81" s="18"/>
      <c r="D81" s="18"/>
      <c r="E81" s="18"/>
    </row>
    <row r="82" spans="2:5">
      <c r="B82" s="18"/>
      <c r="C82" s="18"/>
      <c r="D82" s="18"/>
      <c r="E82" s="18"/>
    </row>
    <row r="83" spans="2:5">
      <c r="B83" s="18"/>
      <c r="C83" s="18"/>
      <c r="D83" s="18"/>
      <c r="E83" s="1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0" style="4" hidden="1" customWidth="1"/>
    <col min="7" max="7" width="11.7109375" style="4" customWidth="1"/>
    <col min="8" max="8" width="9.85546875" style="4" bestFit="1" customWidth="1"/>
    <col min="9" max="9" width="12.7109375" style="4" bestFit="1" customWidth="1"/>
    <col min="10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9" t="s">
        <v>7</v>
      </c>
      <c r="B2" s="19"/>
      <c r="C2" s="20">
        <v>110</v>
      </c>
      <c r="D2" s="21" t="s">
        <v>8</v>
      </c>
      <c r="E2" s="21"/>
    </row>
    <row r="3" spans="1:13" ht="49.5" customHeight="1">
      <c r="A3" s="23" t="s">
        <v>97</v>
      </c>
      <c r="B3" s="23"/>
      <c r="C3" s="23"/>
      <c r="D3" s="23"/>
      <c r="E3" s="23"/>
      <c r="F3" s="25"/>
      <c r="G3" s="25"/>
      <c r="H3" s="25"/>
      <c r="I3" s="25"/>
      <c r="J3" s="25"/>
      <c r="K3" s="25"/>
    </row>
    <row r="4" spans="1:13" s="29" customFormat="1" ht="22.5" customHeight="1">
      <c r="A4" s="26" t="s">
        <v>111</v>
      </c>
      <c r="B4" s="26"/>
      <c r="C4" s="26"/>
      <c r="D4" s="26"/>
      <c r="E4" s="26"/>
      <c r="F4" s="28"/>
      <c r="G4" s="28"/>
      <c r="H4" s="28"/>
      <c r="I4" s="28"/>
      <c r="J4" s="28"/>
      <c r="K4" s="28"/>
      <c r="L4" s="28"/>
      <c r="M4" s="28"/>
    </row>
    <row r="5" spans="1:13" s="2" customFormat="1" ht="17.25" customHeight="1">
      <c r="A5" s="57"/>
      <c r="B5" s="57"/>
      <c r="E5" s="58" t="s">
        <v>65</v>
      </c>
    </row>
    <row r="6" spans="1:13" s="2" customFormat="1" ht="63" customHeight="1">
      <c r="A6" s="30" t="s">
        <v>0</v>
      </c>
      <c r="B6" s="31" t="s">
        <v>10</v>
      </c>
      <c r="C6" s="32" t="s">
        <v>96</v>
      </c>
      <c r="D6" s="32" t="s">
        <v>95</v>
      </c>
      <c r="E6" s="59" t="s">
        <v>11</v>
      </c>
    </row>
    <row r="7" spans="1:13" s="2" customFormat="1" ht="41.25" customHeight="1">
      <c r="A7" s="60" t="s">
        <v>12</v>
      </c>
      <c r="B7" s="61" t="s">
        <v>66</v>
      </c>
      <c r="C7" s="62">
        <v>7662.4</v>
      </c>
      <c r="D7" s="62">
        <v>7662.4</v>
      </c>
      <c r="E7" s="62">
        <f>D7-C7</f>
        <v>0</v>
      </c>
    </row>
    <row r="8" spans="1:13" s="2" customFormat="1" ht="34.5">
      <c r="A8" s="60" t="s">
        <v>23</v>
      </c>
      <c r="B8" s="61" t="s">
        <v>67</v>
      </c>
      <c r="C8" s="62">
        <f>SUM(C9:C20)</f>
        <v>38538</v>
      </c>
      <c r="D8" s="62">
        <f>SUM(D9:D20)</f>
        <v>38059</v>
      </c>
      <c r="E8" s="62">
        <f>D8-C8</f>
        <v>-479</v>
      </c>
    </row>
    <row r="9" spans="1:13" s="2" customFormat="1" ht="17.25" customHeight="1">
      <c r="A9" s="37">
        <v>1</v>
      </c>
      <c r="B9" s="10" t="s">
        <v>14</v>
      </c>
      <c r="C9" s="63">
        <v>37165</v>
      </c>
      <c r="D9" s="38">
        <v>36190</v>
      </c>
      <c r="E9" s="63">
        <f>D9-C9</f>
        <v>-975</v>
      </c>
    </row>
    <row r="10" spans="1:13" s="2" customFormat="1" ht="17.25" customHeight="1">
      <c r="A10" s="37">
        <v>2</v>
      </c>
      <c r="B10" s="10" t="s">
        <v>15</v>
      </c>
      <c r="C10" s="63"/>
      <c r="D10" s="38">
        <v>0</v>
      </c>
      <c r="E10" s="63">
        <f>D10-C10</f>
        <v>0</v>
      </c>
    </row>
    <row r="11" spans="1:13" s="2" customFormat="1" ht="17.25" customHeight="1">
      <c r="A11" s="37">
        <v>3</v>
      </c>
      <c r="B11" s="14" t="s">
        <v>16</v>
      </c>
      <c r="C11" s="63">
        <v>1348</v>
      </c>
      <c r="D11" s="38">
        <v>1844</v>
      </c>
      <c r="E11" s="63">
        <f>D11-C11</f>
        <v>496</v>
      </c>
    </row>
    <row r="12" spans="1:13" s="2" customFormat="1" ht="17.25" customHeight="1">
      <c r="A12" s="37">
        <v>4</v>
      </c>
      <c r="B12" s="10" t="s">
        <v>17</v>
      </c>
      <c r="C12" s="63"/>
      <c r="D12" s="63"/>
      <c r="E12" s="63">
        <f t="shared" ref="E12:E75" si="0">D12-C12</f>
        <v>0</v>
      </c>
    </row>
    <row r="13" spans="1:13" s="2" customFormat="1" ht="17.25" customHeight="1">
      <c r="A13" s="37">
        <v>5</v>
      </c>
      <c r="B13" s="14" t="s">
        <v>18</v>
      </c>
      <c r="C13" s="63"/>
      <c r="D13" s="63"/>
      <c r="E13" s="63">
        <f t="shared" si="0"/>
        <v>0</v>
      </c>
    </row>
    <row r="14" spans="1:13" s="2" customFormat="1" ht="17.25" customHeight="1">
      <c r="A14" s="37">
        <v>6</v>
      </c>
      <c r="B14" s="10" t="s">
        <v>19</v>
      </c>
      <c r="C14" s="63">
        <v>25</v>
      </c>
      <c r="D14" s="63">
        <v>25</v>
      </c>
      <c r="E14" s="63">
        <f t="shared" si="0"/>
        <v>0</v>
      </c>
    </row>
    <row r="15" spans="1:13" s="2" customFormat="1" ht="17.25" customHeight="1">
      <c r="A15" s="37">
        <v>7</v>
      </c>
      <c r="B15" s="10" t="s">
        <v>20</v>
      </c>
      <c r="C15" s="63"/>
      <c r="D15" s="63"/>
      <c r="E15" s="63">
        <f t="shared" si="0"/>
        <v>0</v>
      </c>
    </row>
    <row r="16" spans="1:13" s="2" customFormat="1" ht="17.25" customHeight="1">
      <c r="A16" s="37">
        <v>8</v>
      </c>
      <c r="B16" s="10" t="s">
        <v>21</v>
      </c>
      <c r="C16" s="63"/>
      <c r="D16" s="63"/>
      <c r="E16" s="63">
        <f t="shared" si="0"/>
        <v>0</v>
      </c>
    </row>
    <row r="17" spans="1:9" s="2" customFormat="1" ht="17.25" customHeight="1">
      <c r="A17" s="37">
        <v>9</v>
      </c>
      <c r="B17" s="10" t="s">
        <v>68</v>
      </c>
      <c r="C17" s="63"/>
      <c r="D17" s="63"/>
      <c r="E17" s="63">
        <f t="shared" si="0"/>
        <v>0</v>
      </c>
    </row>
    <row r="18" spans="1:9" s="2" customFormat="1" ht="17.25" customHeight="1">
      <c r="A18" s="37">
        <v>10</v>
      </c>
      <c r="B18" s="10" t="s">
        <v>22</v>
      </c>
      <c r="C18" s="63"/>
      <c r="D18" s="63"/>
      <c r="E18" s="63">
        <f t="shared" si="0"/>
        <v>0</v>
      </c>
    </row>
    <row r="19" spans="1:9" s="2" customFormat="1" ht="17.25" customHeight="1">
      <c r="A19" s="37">
        <v>11</v>
      </c>
      <c r="B19" s="10"/>
      <c r="C19" s="63"/>
      <c r="D19" s="63"/>
      <c r="E19" s="63">
        <f>D19-C19</f>
        <v>0</v>
      </c>
    </row>
    <row r="20" spans="1:9" s="2" customFormat="1" ht="17.25" customHeight="1">
      <c r="A20" s="37">
        <v>12</v>
      </c>
      <c r="B20" s="10"/>
      <c r="C20" s="63"/>
      <c r="D20" s="63"/>
      <c r="E20" s="63">
        <f t="shared" si="0"/>
        <v>0</v>
      </c>
      <c r="F20" s="18" t="s">
        <v>104</v>
      </c>
    </row>
    <row r="21" spans="1:9" s="2" customFormat="1" ht="43.5" customHeight="1">
      <c r="A21" s="60" t="s">
        <v>61</v>
      </c>
      <c r="B21" s="61" t="s">
        <v>69</v>
      </c>
      <c r="C21" s="62">
        <f>C22+C65+C77</f>
        <v>43667.7</v>
      </c>
      <c r="D21" s="62">
        <f>D22+D65+D77</f>
        <v>34457.600000000006</v>
      </c>
      <c r="E21" s="62">
        <f t="shared" si="0"/>
        <v>-9210.0999999999913</v>
      </c>
    </row>
    <row r="22" spans="1:9" s="2" customFormat="1" ht="18" customHeight="1">
      <c r="A22" s="60" t="s">
        <v>70</v>
      </c>
      <c r="B22" s="61" t="s">
        <v>71</v>
      </c>
      <c r="C22" s="62">
        <f>SUM(C23,C26:C32,C36:C58,C62:C64)</f>
        <v>43667.7</v>
      </c>
      <c r="D22" s="62">
        <f>SUM(D23,D26:D32,D36:D58,D62:D64)</f>
        <v>34457.600000000006</v>
      </c>
      <c r="E22" s="62">
        <f t="shared" si="0"/>
        <v>-9210.0999999999913</v>
      </c>
    </row>
    <row r="23" spans="1:9" s="2" customFormat="1" ht="18" customHeight="1">
      <c r="A23" s="37">
        <v>1</v>
      </c>
      <c r="B23" s="14" t="s">
        <v>25</v>
      </c>
      <c r="C23" s="63">
        <v>25520.6</v>
      </c>
      <c r="D23" s="63">
        <v>19396.7</v>
      </c>
      <c r="E23" s="63">
        <f t="shared" si="0"/>
        <v>-6123.8999999999978</v>
      </c>
      <c r="F23" s="38"/>
      <c r="G23" s="64"/>
      <c r="H23" s="64"/>
    </row>
    <row r="24" spans="1:9" s="2" customFormat="1" ht="18" customHeight="1">
      <c r="A24" s="43">
        <v>1.1000000000000001</v>
      </c>
      <c r="B24" s="16" t="s">
        <v>26</v>
      </c>
      <c r="C24" s="63">
        <v>480</v>
      </c>
      <c r="D24" s="63">
        <v>480</v>
      </c>
      <c r="E24" s="63">
        <f t="shared" si="0"/>
        <v>0</v>
      </c>
      <c r="F24" s="45"/>
      <c r="G24" s="64"/>
      <c r="H24" s="64"/>
    </row>
    <row r="25" spans="1:9" s="2" customFormat="1" ht="18" customHeight="1">
      <c r="A25" s="43">
        <v>1.2</v>
      </c>
      <c r="B25" s="16" t="s">
        <v>27</v>
      </c>
      <c r="C25" s="65"/>
      <c r="D25" s="65"/>
      <c r="E25" s="63">
        <f t="shared" si="0"/>
        <v>0</v>
      </c>
      <c r="F25" s="45"/>
      <c r="G25" s="64"/>
      <c r="H25" s="64"/>
    </row>
    <row r="26" spans="1:9" s="2" customFormat="1" ht="18" customHeight="1">
      <c r="A26" s="37">
        <v>2</v>
      </c>
      <c r="B26" s="14" t="s">
        <v>28</v>
      </c>
      <c r="C26" s="63">
        <v>11688.1</v>
      </c>
      <c r="D26" s="63">
        <v>10384.200000000001</v>
      </c>
      <c r="E26" s="63">
        <f t="shared" si="0"/>
        <v>-1303.8999999999996</v>
      </c>
      <c r="F26" s="38"/>
      <c r="G26" s="64"/>
      <c r="H26" s="64"/>
    </row>
    <row r="27" spans="1:9" s="2" customFormat="1" ht="18" customHeight="1">
      <c r="A27" s="37">
        <v>3</v>
      </c>
      <c r="B27" s="14" t="s">
        <v>29</v>
      </c>
      <c r="C27" s="63">
        <v>2688</v>
      </c>
      <c r="D27" s="63">
        <v>1742.5</v>
      </c>
      <c r="E27" s="63">
        <f t="shared" si="0"/>
        <v>-945.5</v>
      </c>
      <c r="F27" s="38"/>
      <c r="G27" s="64"/>
      <c r="H27" s="64"/>
    </row>
    <row r="28" spans="1:9" s="2" customFormat="1" ht="18" customHeight="1">
      <c r="A28" s="37">
        <v>4</v>
      </c>
      <c r="B28" s="14" t="s">
        <v>30</v>
      </c>
      <c r="C28" s="63">
        <v>806.8</v>
      </c>
      <c r="D28" s="63">
        <v>536.5</v>
      </c>
      <c r="E28" s="63">
        <f t="shared" si="0"/>
        <v>-270.29999999999995</v>
      </c>
      <c r="F28" s="15"/>
      <c r="G28" s="64"/>
      <c r="H28" s="64"/>
      <c r="I28" s="66"/>
    </row>
    <row r="29" spans="1:9" s="2" customFormat="1" ht="18" customHeight="1">
      <c r="A29" s="37">
        <v>5</v>
      </c>
      <c r="B29" s="14" t="s">
        <v>31</v>
      </c>
      <c r="C29" s="63">
        <v>277.7</v>
      </c>
      <c r="D29" s="63">
        <v>154.4</v>
      </c>
      <c r="E29" s="63">
        <f t="shared" si="0"/>
        <v>-123.29999999999998</v>
      </c>
      <c r="F29" s="38"/>
      <c r="G29" s="64"/>
      <c r="H29" s="64"/>
    </row>
    <row r="30" spans="1:9" s="2" customFormat="1" ht="16.5" customHeight="1">
      <c r="A30" s="37">
        <v>6</v>
      </c>
      <c r="B30" s="14" t="s">
        <v>32</v>
      </c>
      <c r="C30" s="63">
        <v>46.7</v>
      </c>
      <c r="D30" s="63">
        <v>23.4</v>
      </c>
      <c r="E30" s="63">
        <f t="shared" si="0"/>
        <v>-23.300000000000004</v>
      </c>
      <c r="F30" s="38"/>
      <c r="G30" s="64"/>
      <c r="H30" s="64"/>
    </row>
    <row r="31" spans="1:9" s="2" customFormat="1" ht="17.25">
      <c r="A31" s="37">
        <v>7</v>
      </c>
      <c r="B31" s="14" t="s">
        <v>33</v>
      </c>
      <c r="C31" s="63">
        <v>30</v>
      </c>
      <c r="D31" s="63">
        <v>30</v>
      </c>
      <c r="E31" s="63">
        <f t="shared" si="0"/>
        <v>0</v>
      </c>
      <c r="F31" s="38"/>
      <c r="G31" s="64"/>
      <c r="H31" s="64"/>
    </row>
    <row r="32" spans="1:9" s="2" customFormat="1" ht="17.25">
      <c r="A32" s="37">
        <v>8</v>
      </c>
      <c r="B32" s="14" t="s">
        <v>34</v>
      </c>
      <c r="C32" s="63">
        <f>SUM(C33:C35)</f>
        <v>70.8</v>
      </c>
      <c r="D32" s="63">
        <f>SUM(D33:D35)</f>
        <v>61.4</v>
      </c>
      <c r="E32" s="63">
        <f t="shared" si="0"/>
        <v>-9.3999999999999986</v>
      </c>
      <c r="F32" s="15"/>
      <c r="G32" s="64"/>
      <c r="H32" s="64"/>
    </row>
    <row r="33" spans="1:8" s="1" customFormat="1" ht="17.25">
      <c r="A33" s="43">
        <v>8.1</v>
      </c>
      <c r="B33" s="16" t="s">
        <v>35</v>
      </c>
      <c r="C33" s="65">
        <v>28.8</v>
      </c>
      <c r="D33" s="65">
        <v>24</v>
      </c>
      <c r="E33" s="65">
        <f t="shared" si="0"/>
        <v>-4.8000000000000007</v>
      </c>
      <c r="F33" s="45"/>
      <c r="G33" s="64"/>
      <c r="H33" s="64"/>
    </row>
    <row r="34" spans="1:8" s="2" customFormat="1" ht="17.25">
      <c r="A34" s="43">
        <v>8.1999999999999993</v>
      </c>
      <c r="B34" s="16" t="s">
        <v>36</v>
      </c>
      <c r="C34" s="65">
        <v>13.2</v>
      </c>
      <c r="D34" s="65">
        <v>13.4</v>
      </c>
      <c r="E34" s="65">
        <f t="shared" si="0"/>
        <v>0.20000000000000107</v>
      </c>
      <c r="F34" s="45"/>
      <c r="G34" s="64"/>
      <c r="H34" s="64"/>
    </row>
    <row r="35" spans="1:8" s="2" customFormat="1" ht="18" customHeight="1">
      <c r="A35" s="43">
        <v>8.3000000000000007</v>
      </c>
      <c r="B35" s="16" t="s">
        <v>37</v>
      </c>
      <c r="C35" s="65">
        <v>28.8</v>
      </c>
      <c r="D35" s="65">
        <v>24</v>
      </c>
      <c r="E35" s="65">
        <f t="shared" si="0"/>
        <v>-4.8000000000000007</v>
      </c>
      <c r="F35" s="45"/>
      <c r="G35" s="64"/>
      <c r="H35" s="64"/>
    </row>
    <row r="36" spans="1:8" s="2" customFormat="1" ht="18" customHeight="1">
      <c r="A36" s="37">
        <v>9</v>
      </c>
      <c r="B36" s="14" t="s">
        <v>38</v>
      </c>
      <c r="C36" s="63">
        <v>0</v>
      </c>
      <c r="D36" s="63"/>
      <c r="E36" s="63">
        <f t="shared" si="0"/>
        <v>0</v>
      </c>
      <c r="F36" s="38"/>
      <c r="G36" s="64"/>
      <c r="H36" s="64"/>
    </row>
    <row r="37" spans="1:8" s="2" customFormat="1" ht="18" customHeight="1">
      <c r="A37" s="37">
        <v>10</v>
      </c>
      <c r="B37" s="14" t="s">
        <v>39</v>
      </c>
      <c r="C37" s="63">
        <v>882</v>
      </c>
      <c r="D37" s="63">
        <v>870.1</v>
      </c>
      <c r="E37" s="63">
        <f t="shared" si="0"/>
        <v>-11.899999999999977</v>
      </c>
      <c r="F37" s="38"/>
      <c r="G37" s="64"/>
      <c r="H37" s="64"/>
    </row>
    <row r="38" spans="1:8" s="2" customFormat="1" ht="18" customHeight="1">
      <c r="A38" s="37">
        <v>11</v>
      </c>
      <c r="B38" s="14" t="s">
        <v>40</v>
      </c>
      <c r="C38" s="63">
        <v>50</v>
      </c>
      <c r="D38" s="63">
        <v>0</v>
      </c>
      <c r="E38" s="63">
        <f t="shared" si="0"/>
        <v>-50</v>
      </c>
      <c r="F38" s="38"/>
      <c r="G38" s="64"/>
      <c r="H38" s="64"/>
    </row>
    <row r="39" spans="1:8" s="2" customFormat="1" ht="18" customHeight="1">
      <c r="A39" s="37">
        <v>12</v>
      </c>
      <c r="B39" s="9" t="s">
        <v>41</v>
      </c>
      <c r="C39" s="63">
        <v>200</v>
      </c>
      <c r="D39" s="63">
        <v>180</v>
      </c>
      <c r="E39" s="63">
        <f t="shared" si="0"/>
        <v>-20</v>
      </c>
      <c r="F39" s="38"/>
      <c r="G39" s="64"/>
      <c r="H39" s="64"/>
    </row>
    <row r="40" spans="1:8" s="2" customFormat="1" ht="18" customHeight="1">
      <c r="A40" s="37">
        <v>13</v>
      </c>
      <c r="B40" s="14" t="s">
        <v>42</v>
      </c>
      <c r="C40" s="63"/>
      <c r="D40" s="63"/>
      <c r="E40" s="63">
        <f t="shared" si="0"/>
        <v>0</v>
      </c>
      <c r="F40" s="38"/>
      <c r="G40" s="64"/>
      <c r="H40" s="64"/>
    </row>
    <row r="41" spans="1:8" s="2" customFormat="1" ht="18" customHeight="1">
      <c r="A41" s="37">
        <v>14</v>
      </c>
      <c r="B41" s="14" t="s">
        <v>43</v>
      </c>
      <c r="C41" s="63">
        <v>12.5</v>
      </c>
      <c r="D41" s="63">
        <v>0</v>
      </c>
      <c r="E41" s="63">
        <f t="shared" si="0"/>
        <v>-12.5</v>
      </c>
      <c r="F41" s="38"/>
      <c r="G41" s="64"/>
      <c r="H41" s="64"/>
    </row>
    <row r="42" spans="1:8" s="2" customFormat="1" ht="18" customHeight="1">
      <c r="A42" s="37">
        <v>15</v>
      </c>
      <c r="B42" s="14" t="s">
        <v>44</v>
      </c>
      <c r="C42" s="63">
        <v>144</v>
      </c>
      <c r="D42" s="63">
        <v>0</v>
      </c>
      <c r="E42" s="63">
        <f t="shared" si="0"/>
        <v>-144</v>
      </c>
      <c r="F42" s="38"/>
      <c r="G42" s="64"/>
      <c r="H42" s="64"/>
    </row>
    <row r="43" spans="1:8" s="2" customFormat="1" ht="18" customHeight="1">
      <c r="A43" s="37">
        <v>16</v>
      </c>
      <c r="B43" s="14" t="s">
        <v>45</v>
      </c>
      <c r="C43" s="63"/>
      <c r="D43" s="63">
        <v>0</v>
      </c>
      <c r="E43" s="63">
        <f t="shared" si="0"/>
        <v>0</v>
      </c>
      <c r="F43" s="38"/>
      <c r="G43" s="64"/>
      <c r="H43" s="64"/>
    </row>
    <row r="44" spans="1:8" s="2" customFormat="1" ht="18" customHeight="1">
      <c r="A44" s="37">
        <v>17</v>
      </c>
      <c r="B44" s="14" t="s">
        <v>46</v>
      </c>
      <c r="C44" s="63">
        <v>65.2</v>
      </c>
      <c r="D44" s="63">
        <v>20.6</v>
      </c>
      <c r="E44" s="63">
        <f t="shared" si="0"/>
        <v>-44.6</v>
      </c>
      <c r="F44" s="38"/>
      <c r="G44" s="64"/>
      <c r="H44" s="64"/>
    </row>
    <row r="45" spans="1:8" s="2" customFormat="1" ht="18" customHeight="1">
      <c r="A45" s="37">
        <v>18</v>
      </c>
      <c r="B45" s="14" t="s">
        <v>47</v>
      </c>
      <c r="C45" s="63"/>
      <c r="D45" s="63"/>
      <c r="E45" s="63">
        <f t="shared" si="0"/>
        <v>0</v>
      </c>
      <c r="F45" s="38"/>
      <c r="G45" s="64"/>
      <c r="H45" s="64"/>
    </row>
    <row r="46" spans="1:8" s="2" customFormat="1" ht="18" customHeight="1">
      <c r="A46" s="37">
        <v>19</v>
      </c>
      <c r="B46" s="14" t="s">
        <v>48</v>
      </c>
      <c r="C46" s="63"/>
      <c r="D46" s="63"/>
      <c r="E46" s="63">
        <f t="shared" si="0"/>
        <v>0</v>
      </c>
      <c r="F46" s="38"/>
      <c r="G46" s="64"/>
      <c r="H46" s="64"/>
    </row>
    <row r="47" spans="1:8" s="2" customFormat="1" ht="18" customHeight="1">
      <c r="A47" s="37">
        <v>20</v>
      </c>
      <c r="B47" s="14" t="s">
        <v>49</v>
      </c>
      <c r="C47" s="63"/>
      <c r="D47" s="63"/>
      <c r="E47" s="63">
        <f t="shared" si="0"/>
        <v>0</v>
      </c>
      <c r="F47" s="38"/>
      <c r="G47" s="64"/>
      <c r="H47" s="64"/>
    </row>
    <row r="48" spans="1:8" s="2" customFormat="1" ht="18" customHeight="1">
      <c r="A48" s="37">
        <v>21</v>
      </c>
      <c r="B48" s="14" t="s">
        <v>50</v>
      </c>
      <c r="C48" s="63"/>
      <c r="D48" s="63"/>
      <c r="E48" s="63">
        <f t="shared" si="0"/>
        <v>0</v>
      </c>
      <c r="F48" s="38"/>
      <c r="G48" s="64"/>
      <c r="H48" s="64"/>
    </row>
    <row r="49" spans="1:8" s="2" customFormat="1" ht="18" customHeight="1">
      <c r="A49" s="37">
        <v>22</v>
      </c>
      <c r="B49" s="14" t="s">
        <v>51</v>
      </c>
      <c r="C49" s="63">
        <v>52.5</v>
      </c>
      <c r="D49" s="63">
        <v>0</v>
      </c>
      <c r="E49" s="63">
        <f t="shared" si="0"/>
        <v>-52.5</v>
      </c>
      <c r="F49" s="38"/>
      <c r="G49" s="64"/>
      <c r="H49" s="64"/>
    </row>
    <row r="50" spans="1:8" s="2" customFormat="1" ht="18" customHeight="1">
      <c r="A50" s="37">
        <v>23</v>
      </c>
      <c r="B50" s="14" t="s">
        <v>52</v>
      </c>
      <c r="C50" s="63">
        <v>3</v>
      </c>
      <c r="D50" s="63">
        <v>0</v>
      </c>
      <c r="E50" s="63">
        <f t="shared" si="0"/>
        <v>-3</v>
      </c>
      <c r="F50" s="38"/>
      <c r="G50" s="64"/>
      <c r="H50" s="64"/>
    </row>
    <row r="51" spans="1:8" s="2" customFormat="1" ht="18" customHeight="1">
      <c r="A51" s="37">
        <v>24</v>
      </c>
      <c r="B51" s="14" t="s">
        <v>99</v>
      </c>
      <c r="C51" s="63"/>
      <c r="D51" s="63"/>
      <c r="E51" s="63">
        <f t="shared" si="0"/>
        <v>0</v>
      </c>
      <c r="F51" s="38"/>
      <c r="G51" s="64"/>
      <c r="H51" s="64"/>
    </row>
    <row r="52" spans="1:8" s="2" customFormat="1" ht="18" customHeight="1">
      <c r="A52" s="37">
        <v>25</v>
      </c>
      <c r="B52" s="14" t="s">
        <v>53</v>
      </c>
      <c r="C52" s="63"/>
      <c r="D52" s="63"/>
      <c r="E52" s="63">
        <f t="shared" si="0"/>
        <v>0</v>
      </c>
      <c r="F52" s="38"/>
      <c r="G52" s="64"/>
      <c r="H52" s="64"/>
    </row>
    <row r="53" spans="1:8" s="2" customFormat="1" ht="17.25" customHeight="1">
      <c r="A53" s="37">
        <v>26</v>
      </c>
      <c r="B53" s="14" t="s">
        <v>54</v>
      </c>
      <c r="C53" s="63"/>
      <c r="D53" s="63"/>
      <c r="E53" s="63">
        <f t="shared" si="0"/>
        <v>0</v>
      </c>
      <c r="F53" s="38"/>
      <c r="G53" s="64"/>
      <c r="H53" s="64"/>
    </row>
    <row r="54" spans="1:8" s="2" customFormat="1" ht="17.25" customHeight="1">
      <c r="A54" s="37">
        <v>27</v>
      </c>
      <c r="B54" s="18" t="s">
        <v>98</v>
      </c>
      <c r="C54" s="63"/>
      <c r="D54" s="63"/>
      <c r="E54" s="63">
        <f t="shared" si="0"/>
        <v>0</v>
      </c>
      <c r="F54" s="38"/>
      <c r="G54" s="64"/>
      <c r="H54" s="64"/>
    </row>
    <row r="55" spans="1:8" s="2" customFormat="1" ht="18" customHeight="1">
      <c r="A55" s="37">
        <v>28</v>
      </c>
      <c r="B55" s="14" t="s">
        <v>55</v>
      </c>
      <c r="C55" s="63">
        <v>45</v>
      </c>
      <c r="D55" s="63">
        <v>0</v>
      </c>
      <c r="E55" s="63">
        <f t="shared" si="0"/>
        <v>-45</v>
      </c>
      <c r="F55" s="38"/>
      <c r="G55" s="64"/>
      <c r="H55" s="64"/>
    </row>
    <row r="56" spans="1:8" s="2" customFormat="1" ht="18" customHeight="1">
      <c r="A56" s="37">
        <v>29</v>
      </c>
      <c r="B56" s="10"/>
      <c r="C56" s="63"/>
      <c r="D56" s="63"/>
      <c r="E56" s="63">
        <f t="shared" si="0"/>
        <v>0</v>
      </c>
      <c r="F56" s="38"/>
      <c r="G56" s="64"/>
      <c r="H56" s="64"/>
    </row>
    <row r="57" spans="1:8" s="2" customFormat="1" ht="18" customHeight="1">
      <c r="A57" s="37">
        <v>30</v>
      </c>
      <c r="B57" s="10"/>
      <c r="C57" s="63"/>
      <c r="D57" s="63"/>
      <c r="E57" s="63">
        <f>D57-C57</f>
        <v>0</v>
      </c>
      <c r="F57" s="38"/>
      <c r="G57" s="64"/>
      <c r="H57" s="64"/>
    </row>
    <row r="58" spans="1:8" s="2" customFormat="1" ht="18" customHeight="1">
      <c r="A58" s="37">
        <v>31</v>
      </c>
      <c r="B58" s="9" t="s">
        <v>72</v>
      </c>
      <c r="C58" s="63">
        <f>SUM(C59:C61)</f>
        <v>0</v>
      </c>
      <c r="D58" s="63">
        <f>SUM(D59:D61)</f>
        <v>0</v>
      </c>
      <c r="E58" s="63">
        <f t="shared" si="0"/>
        <v>0</v>
      </c>
      <c r="F58" s="38"/>
      <c r="G58" s="64"/>
      <c r="H58" s="64"/>
    </row>
    <row r="59" spans="1:8" s="2" customFormat="1" ht="15" customHeight="1">
      <c r="A59" s="67">
        <v>31.1</v>
      </c>
      <c r="B59" s="68" t="s">
        <v>4</v>
      </c>
      <c r="C59" s="65"/>
      <c r="D59" s="65"/>
      <c r="E59" s="63">
        <f t="shared" si="0"/>
        <v>0</v>
      </c>
      <c r="F59" s="45"/>
      <c r="G59" s="64"/>
      <c r="H59" s="64"/>
    </row>
    <row r="60" spans="1:8" s="2" customFormat="1" ht="15" customHeight="1">
      <c r="A60" s="67">
        <v>31.2</v>
      </c>
      <c r="B60" s="68" t="s">
        <v>5</v>
      </c>
      <c r="C60" s="65"/>
      <c r="D60" s="65"/>
      <c r="E60" s="63">
        <f t="shared" si="0"/>
        <v>0</v>
      </c>
      <c r="F60" s="45"/>
      <c r="G60" s="64"/>
      <c r="H60" s="64"/>
    </row>
    <row r="61" spans="1:8" s="2" customFormat="1" ht="15" customHeight="1">
      <c r="A61" s="67">
        <v>31.3</v>
      </c>
      <c r="B61" s="69" t="s">
        <v>73</v>
      </c>
      <c r="C61" s="65"/>
      <c r="D61" s="65"/>
      <c r="E61" s="63">
        <f>D61-C61</f>
        <v>0</v>
      </c>
      <c r="F61" s="38"/>
      <c r="G61" s="64"/>
      <c r="H61" s="64"/>
    </row>
    <row r="62" spans="1:8" ht="20.25" customHeight="1">
      <c r="A62" s="70">
        <v>32</v>
      </c>
      <c r="B62" s="40" t="s">
        <v>58</v>
      </c>
      <c r="C62" s="63">
        <v>72</v>
      </c>
      <c r="D62" s="63">
        <v>45</v>
      </c>
      <c r="E62" s="63">
        <f>D62-C62</f>
        <v>-27</v>
      </c>
      <c r="F62" s="38"/>
      <c r="G62" s="64"/>
      <c r="H62" s="64"/>
    </row>
    <row r="63" spans="1:8" s="2" customFormat="1" ht="18" customHeight="1">
      <c r="A63" s="70">
        <v>33</v>
      </c>
      <c r="B63" s="9" t="s">
        <v>74</v>
      </c>
      <c r="C63" s="63">
        <v>1012.8</v>
      </c>
      <c r="D63" s="63">
        <v>1012.8</v>
      </c>
      <c r="E63" s="63">
        <f t="shared" si="0"/>
        <v>0</v>
      </c>
      <c r="F63" s="38"/>
      <c r="G63" s="64"/>
      <c r="H63" s="64"/>
    </row>
    <row r="64" spans="1:8" s="2" customFormat="1" ht="18" customHeight="1">
      <c r="A64" s="70">
        <v>34</v>
      </c>
      <c r="B64" s="10" t="s">
        <v>75</v>
      </c>
      <c r="C64" s="63"/>
      <c r="D64" s="63"/>
      <c r="E64" s="63">
        <f t="shared" si="0"/>
        <v>0</v>
      </c>
      <c r="G64" s="64"/>
      <c r="H64" s="64"/>
    </row>
    <row r="65" spans="1:8" s="2" customFormat="1" ht="18" customHeight="1">
      <c r="A65" s="60" t="s">
        <v>76</v>
      </c>
      <c r="B65" s="61" t="s">
        <v>77</v>
      </c>
      <c r="C65" s="62">
        <f>C66+C73+C76</f>
        <v>0</v>
      </c>
      <c r="D65" s="62">
        <f>D66+D73+D76</f>
        <v>0</v>
      </c>
      <c r="E65" s="62">
        <f t="shared" si="0"/>
        <v>0</v>
      </c>
      <c r="G65" s="64"/>
      <c r="H65" s="64"/>
    </row>
    <row r="66" spans="1:8" s="2" customFormat="1" ht="18" customHeight="1">
      <c r="A66" s="70">
        <v>1</v>
      </c>
      <c r="B66" s="12" t="s">
        <v>78</v>
      </c>
      <c r="C66" s="63">
        <f>SUM(C67:C72)</f>
        <v>0</v>
      </c>
      <c r="D66" s="63">
        <f>SUM(D67:D72)</f>
        <v>0</v>
      </c>
      <c r="E66" s="63">
        <f t="shared" si="0"/>
        <v>0</v>
      </c>
      <c r="G66" s="64"/>
      <c r="H66" s="64"/>
    </row>
    <row r="67" spans="1:8" s="2" customFormat="1" ht="18" customHeight="1">
      <c r="A67" s="67">
        <v>1.1000000000000001</v>
      </c>
      <c r="B67" s="11" t="s">
        <v>79</v>
      </c>
      <c r="C67" s="65"/>
      <c r="D67" s="65"/>
      <c r="E67" s="63">
        <f t="shared" si="0"/>
        <v>0</v>
      </c>
      <c r="G67" s="64"/>
      <c r="H67" s="64"/>
    </row>
    <row r="68" spans="1:8" s="2" customFormat="1" ht="18" customHeight="1">
      <c r="A68" s="67">
        <v>1.2</v>
      </c>
      <c r="B68" s="11" t="s">
        <v>80</v>
      </c>
      <c r="C68" s="65"/>
      <c r="D68" s="65"/>
      <c r="E68" s="63">
        <f t="shared" si="0"/>
        <v>0</v>
      </c>
      <c r="G68" s="64"/>
      <c r="H68" s="64"/>
    </row>
    <row r="69" spans="1:8" s="2" customFormat="1" ht="18" customHeight="1">
      <c r="A69" s="67">
        <v>1.3</v>
      </c>
      <c r="B69" s="11" t="s">
        <v>81</v>
      </c>
      <c r="C69" s="65"/>
      <c r="D69" s="65"/>
      <c r="E69" s="63">
        <f t="shared" si="0"/>
        <v>0</v>
      </c>
      <c r="G69" s="64"/>
      <c r="H69" s="64"/>
    </row>
    <row r="70" spans="1:8" s="2" customFormat="1" ht="18" customHeight="1">
      <c r="A70" s="67">
        <v>1.4</v>
      </c>
      <c r="B70" s="11" t="s">
        <v>82</v>
      </c>
      <c r="C70" s="65"/>
      <c r="D70" s="65"/>
      <c r="E70" s="65">
        <f t="shared" si="0"/>
        <v>0</v>
      </c>
      <c r="H70" s="64"/>
    </row>
    <row r="71" spans="1:8" s="1" customFormat="1" ht="18.75" customHeight="1">
      <c r="A71" s="67">
        <v>1.5</v>
      </c>
      <c r="B71" s="11" t="s">
        <v>83</v>
      </c>
      <c r="C71" s="65"/>
      <c r="D71" s="65"/>
      <c r="E71" s="65">
        <f>D71-C71</f>
        <v>0</v>
      </c>
      <c r="H71" s="64"/>
    </row>
    <row r="72" spans="1:8" s="2" customFormat="1" ht="18" customHeight="1">
      <c r="A72" s="67">
        <v>1.6</v>
      </c>
      <c r="B72" s="11"/>
      <c r="C72" s="65"/>
      <c r="D72" s="65"/>
      <c r="E72" s="65">
        <f>D72-C72</f>
        <v>0</v>
      </c>
      <c r="F72" s="18" t="s">
        <v>105</v>
      </c>
      <c r="H72" s="64"/>
    </row>
    <row r="73" spans="1:8" s="1" customFormat="1" ht="21.75" customHeight="1">
      <c r="A73" s="70">
        <v>2</v>
      </c>
      <c r="B73" s="12" t="s">
        <v>84</v>
      </c>
      <c r="C73" s="63">
        <f>SUM(C74:C75)</f>
        <v>0</v>
      </c>
      <c r="D73" s="63">
        <f>SUM(D74:D75)</f>
        <v>0</v>
      </c>
      <c r="E73" s="63">
        <f t="shared" si="0"/>
        <v>0</v>
      </c>
      <c r="H73" s="64"/>
    </row>
    <row r="74" spans="1:8" s="1" customFormat="1" ht="18" customHeight="1">
      <c r="A74" s="67">
        <v>2.1</v>
      </c>
      <c r="B74" s="11" t="s">
        <v>85</v>
      </c>
      <c r="C74" s="65"/>
      <c r="D74" s="65"/>
      <c r="E74" s="65">
        <f t="shared" si="0"/>
        <v>0</v>
      </c>
      <c r="H74" s="64"/>
    </row>
    <row r="75" spans="1:8" s="1" customFormat="1" ht="17.25" customHeight="1">
      <c r="A75" s="67">
        <v>2.2000000000000002</v>
      </c>
      <c r="B75" s="11" t="s">
        <v>86</v>
      </c>
      <c r="C75" s="65"/>
      <c r="D75" s="65"/>
      <c r="E75" s="65">
        <f t="shared" si="0"/>
        <v>0</v>
      </c>
      <c r="H75" s="64"/>
    </row>
    <row r="76" spans="1:8" s="72" customFormat="1" ht="35.25" customHeight="1">
      <c r="A76" s="70">
        <v>3</v>
      </c>
      <c r="B76" s="12" t="s">
        <v>87</v>
      </c>
      <c r="C76" s="71">
        <v>0</v>
      </c>
      <c r="D76" s="71">
        <v>0</v>
      </c>
      <c r="E76" s="65">
        <f>D76-C76</f>
        <v>0</v>
      </c>
      <c r="H76" s="64"/>
    </row>
    <row r="77" spans="1:8" s="1" customFormat="1" ht="35.25" customHeight="1">
      <c r="A77" s="73" t="s">
        <v>88</v>
      </c>
      <c r="B77" s="74" t="s">
        <v>89</v>
      </c>
      <c r="C77" s="75">
        <f>SUM(C78:C79)</f>
        <v>0</v>
      </c>
      <c r="D77" s="75">
        <f>SUM(D78:D79)</f>
        <v>0</v>
      </c>
      <c r="E77" s="75">
        <f t="shared" ref="E77:E80" si="1">D77-C77</f>
        <v>0</v>
      </c>
    </row>
    <row r="78" spans="1:8" s="1" customFormat="1" ht="16.5" customHeight="1">
      <c r="A78" s="67">
        <v>1</v>
      </c>
      <c r="B78" s="14"/>
      <c r="C78" s="63"/>
      <c r="D78" s="63"/>
      <c r="E78" s="63">
        <f t="shared" si="1"/>
        <v>0</v>
      </c>
    </row>
    <row r="79" spans="1:8" s="1" customFormat="1" ht="15.75" customHeight="1">
      <c r="A79" s="67">
        <v>2</v>
      </c>
      <c r="B79" s="14"/>
      <c r="C79" s="63"/>
      <c r="D79" s="63"/>
      <c r="E79" s="63">
        <f t="shared" si="1"/>
        <v>0</v>
      </c>
      <c r="F79" s="18" t="s">
        <v>106</v>
      </c>
    </row>
    <row r="80" spans="1:8" s="1" customFormat="1" ht="43.5" customHeight="1">
      <c r="A80" s="60" t="s">
        <v>90</v>
      </c>
      <c r="B80" s="61" t="s">
        <v>91</v>
      </c>
      <c r="C80" s="62">
        <f>C7+C8-C21</f>
        <v>2532.7000000000044</v>
      </c>
      <c r="D80" s="62">
        <f>D7+D8-D21</f>
        <v>11263.799999999996</v>
      </c>
      <c r="E80" s="62">
        <f t="shared" si="1"/>
        <v>8731.0999999999913</v>
      </c>
    </row>
    <row r="81" spans="1:5" s="2" customFormat="1" ht="12.75" customHeight="1">
      <c r="A81" s="76"/>
      <c r="B81" s="77"/>
      <c r="C81" s="18"/>
      <c r="D81" s="18"/>
      <c r="E81" s="18"/>
    </row>
    <row r="82" spans="1:5" s="2" customFormat="1" ht="12.75" customHeight="1">
      <c r="A82" s="76"/>
      <c r="B82" s="13" t="s">
        <v>93</v>
      </c>
      <c r="C82" s="18"/>
      <c r="D82" s="18"/>
      <c r="E82" s="18"/>
    </row>
    <row r="83" spans="1:5" s="2" customFormat="1" ht="12.75" customHeight="1">
      <c r="A83" s="18"/>
      <c r="B83" s="4"/>
      <c r="C83" s="18"/>
      <c r="D83" s="18"/>
      <c r="E83" s="18"/>
    </row>
    <row r="84" spans="1:5" s="2" customFormat="1" ht="12.75" customHeight="1">
      <c r="A84" s="18"/>
      <c r="B84" s="4"/>
      <c r="C84" s="18"/>
      <c r="D84" s="18"/>
      <c r="E84" s="18"/>
    </row>
    <row r="85" spans="1:5" s="2" customFormat="1" ht="12.75" hidden="1" customHeight="1">
      <c r="A85" s="18"/>
      <c r="B85" s="4"/>
      <c r="C85" s="18"/>
      <c r="D85" s="18"/>
      <c r="E85" s="18"/>
    </row>
    <row r="86" spans="1:5" s="2" customFormat="1" ht="12.75" hidden="1" customHeight="1">
      <c r="A86" s="18"/>
      <c r="B86" s="4"/>
      <c r="C86" s="18"/>
      <c r="D86" s="18"/>
      <c r="E86" s="18"/>
    </row>
    <row r="87" spans="1:5" s="2" customFormat="1" ht="17.25" hidden="1">
      <c r="B87" s="78" t="s">
        <v>2</v>
      </c>
      <c r="C87" s="4"/>
      <c r="D87" s="79" t="s">
        <v>108</v>
      </c>
      <c r="E87" s="53"/>
    </row>
    <row r="88" spans="1:5" ht="13.5" hidden="1" customHeight="1">
      <c r="A88" s="2"/>
      <c r="B88" s="2" t="s">
        <v>92</v>
      </c>
      <c r="C88" s="2"/>
      <c r="D88" s="80" t="s">
        <v>63</v>
      </c>
      <c r="E88" s="80"/>
    </row>
    <row r="89" spans="1:5" ht="7.5" hidden="1" customHeight="1">
      <c r="A89" s="2"/>
      <c r="B89" s="2"/>
      <c r="C89" s="2"/>
      <c r="D89" s="52"/>
      <c r="E89" s="52"/>
    </row>
    <row r="90" spans="1:5" ht="17.25" hidden="1">
      <c r="B90" s="1" t="s">
        <v>3</v>
      </c>
      <c r="D90" s="53" t="s">
        <v>109</v>
      </c>
      <c r="E90" s="53"/>
    </row>
    <row r="91" spans="1:5" ht="12" hidden="1" customHeight="1">
      <c r="D91" s="80" t="s">
        <v>63</v>
      </c>
      <c r="E91" s="80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2018-07-30T12:58:28Z</dcterms:modified>
</cp:coreProperties>
</file>